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 filterPrivacy="1"/>
  <xr:revisionPtr revIDLastSave="0" documentId="13_ncr:1_{FF6F40D8-A777-5846-93B1-10D40997683C}" xr6:coauthVersionLast="47" xr6:coauthVersionMax="47" xr10:uidLastSave="{00000000-0000-0000-0000-000000000000}"/>
  <bookViews>
    <workbookView xWindow="0" yWindow="580" windowWidth="25600" windowHeight="16060" xr2:uid="{00000000-000D-0000-FFFF-FFFF00000000}"/>
  </bookViews>
  <sheets>
    <sheet name="Choice" sheetId="15" r:id="rId1"/>
    <sheet name="Nominal Roll" sheetId="16" r:id="rId2"/>
    <sheet name="All topics" sheetId="10" state="hidden" r:id="rId3"/>
    <sheet name="FM-SCM" sheetId="11" r:id="rId4"/>
    <sheet name="IS-DS" sheetId="12" r:id="rId5"/>
    <sheet name="MGMT" sheetId="9" r:id="rId6"/>
    <sheet name="SM-SS" sheetId="14" r:id="rId7"/>
    <sheet name="OB-OD" sheetId="13" r:id="rId8"/>
  </sheets>
  <definedNames>
    <definedName name="_xlnm._FilterDatabase" localSheetId="2">'All topics'!$A$1:$D$262</definedName>
    <definedName name="_xlnm._FilterDatabase" localSheetId="0" hidden="1">Choice!$A$1:$W$2</definedName>
    <definedName name="_xlnm._FilterDatabase" localSheetId="1" hidden="1">'Nominal Roll'!$A$1:$D$145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" i="15" l="1"/>
  <c r="C2" i="15"/>
  <c r="B2" i="15"/>
  <c r="D172" i="16"/>
  <c r="D170" i="16"/>
  <c r="D171" i="16"/>
  <c r="D169" i="16"/>
  <c r="J2" i="15"/>
  <c r="E2" i="15"/>
  <c r="G2" i="15"/>
  <c r="T2" i="15"/>
  <c r="R2" i="15"/>
  <c r="P2" i="15"/>
  <c r="N2" i="15"/>
  <c r="L2" i="15"/>
  <c r="D174" i="16" l="1"/>
  <c r="U2" i="15"/>
  <c r="V4" i="15"/>
  <c r="V2" i="15" s="1"/>
</calcChain>
</file>

<file path=xl/sharedStrings.xml><?xml version="1.0" encoding="utf-8"?>
<sst xmlns="http://schemas.openxmlformats.org/spreadsheetml/2006/main" count="2959" uniqueCount="848">
  <si>
    <t>Name</t>
  </si>
  <si>
    <t>Priority</t>
  </si>
  <si>
    <t>Topic Code</t>
  </si>
  <si>
    <t>P1</t>
  </si>
  <si>
    <t>OB2</t>
  </si>
  <si>
    <t>FM10</t>
  </si>
  <si>
    <t>OB1</t>
  </si>
  <si>
    <t>SM19</t>
  </si>
  <si>
    <t>P3</t>
  </si>
  <si>
    <t>OB11</t>
  </si>
  <si>
    <t>SM-SS</t>
  </si>
  <si>
    <t>SM26</t>
  </si>
  <si>
    <t>IS4</t>
  </si>
  <si>
    <t>P2</t>
  </si>
  <si>
    <t>P4</t>
  </si>
  <si>
    <t>SM40</t>
  </si>
  <si>
    <t>SM42</t>
  </si>
  <si>
    <t>SM6</t>
  </si>
  <si>
    <t>SM24</t>
  </si>
  <si>
    <t>IS3</t>
  </si>
  <si>
    <t>OB16</t>
  </si>
  <si>
    <t>SM8</t>
  </si>
  <si>
    <t>M2</t>
  </si>
  <si>
    <t>FM6</t>
  </si>
  <si>
    <t>FM3</t>
  </si>
  <si>
    <t>OB21</t>
  </si>
  <si>
    <t>SM29</t>
  </si>
  <si>
    <t>SM22</t>
  </si>
  <si>
    <t>SM13</t>
  </si>
  <si>
    <t>SM9</t>
  </si>
  <si>
    <t>IS2</t>
  </si>
  <si>
    <t>SM41</t>
  </si>
  <si>
    <t>IS1</t>
  </si>
  <si>
    <t>SM16</t>
  </si>
  <si>
    <t>SM46</t>
  </si>
  <si>
    <t>IS-DS</t>
  </si>
  <si>
    <t>OB24</t>
  </si>
  <si>
    <t>SM23</t>
  </si>
  <si>
    <t>SM30</t>
  </si>
  <si>
    <t>OB18</t>
  </si>
  <si>
    <t>OB22</t>
  </si>
  <si>
    <t>SM34</t>
  </si>
  <si>
    <t>SM21</t>
  </si>
  <si>
    <t>SM27</t>
  </si>
  <si>
    <t>SM33</t>
  </si>
  <si>
    <t>SM7</t>
  </si>
  <si>
    <t>SM39</t>
  </si>
  <si>
    <t>SM11</t>
  </si>
  <si>
    <t>SM18</t>
  </si>
  <si>
    <t>OB3</t>
  </si>
  <si>
    <t>OB6</t>
  </si>
  <si>
    <t>OB7</t>
  </si>
  <si>
    <t>OB25</t>
  </si>
  <si>
    <t>SM4</t>
  </si>
  <si>
    <t>OB13</t>
  </si>
  <si>
    <t>FM2</t>
  </si>
  <si>
    <t>OB19</t>
  </si>
  <si>
    <t>SM28</t>
  </si>
  <si>
    <t>FM8</t>
  </si>
  <si>
    <t>SM2</t>
  </si>
  <si>
    <t>SM45</t>
  </si>
  <si>
    <t>SM36</t>
  </si>
  <si>
    <t>OB9</t>
  </si>
  <si>
    <t>OB4</t>
  </si>
  <si>
    <t>OB10</t>
  </si>
  <si>
    <t>SM10</t>
  </si>
  <si>
    <t>OB-OD</t>
  </si>
  <si>
    <t>FM-SCM</t>
  </si>
  <si>
    <t>Domain</t>
  </si>
  <si>
    <t>SM35</t>
  </si>
  <si>
    <t>SM1</t>
  </si>
  <si>
    <t>SM3</t>
  </si>
  <si>
    <t>SM5</t>
  </si>
  <si>
    <t>SM12</t>
  </si>
  <si>
    <t>SM14</t>
  </si>
  <si>
    <t>SM15</t>
  </si>
  <si>
    <t>SM17</t>
  </si>
  <si>
    <t>SM20</t>
  </si>
  <si>
    <t>SM25</t>
  </si>
  <si>
    <t>SM31</t>
  </si>
  <si>
    <t>SM32</t>
  </si>
  <si>
    <t>SM37</t>
  </si>
  <si>
    <t>SM38</t>
  </si>
  <si>
    <t>SM43</t>
  </si>
  <si>
    <t>SM44</t>
  </si>
  <si>
    <t>SM47</t>
  </si>
  <si>
    <t>SM48</t>
  </si>
  <si>
    <t>OB5</t>
  </si>
  <si>
    <t>OB8</t>
  </si>
  <si>
    <t>OB12</t>
  </si>
  <si>
    <t>OB14</t>
  </si>
  <si>
    <t>OB15</t>
  </si>
  <si>
    <t>OB17</t>
  </si>
  <si>
    <t>OB20</t>
  </si>
  <si>
    <t>OB23</t>
  </si>
  <si>
    <t>FM1</t>
  </si>
  <si>
    <t>FM4</t>
  </si>
  <si>
    <t>FM5</t>
  </si>
  <si>
    <t>FM7</t>
  </si>
  <si>
    <t>FM9</t>
  </si>
  <si>
    <t>IS5</t>
  </si>
  <si>
    <t>IS6</t>
  </si>
  <si>
    <t>IS7</t>
  </si>
  <si>
    <t>M1</t>
  </si>
  <si>
    <t>M3</t>
  </si>
  <si>
    <t>Electives in Higher Defence Management Course: Viability Study</t>
  </si>
  <si>
    <t>Broad Topic</t>
  </si>
  <si>
    <t>Rank</t>
  </si>
  <si>
    <t>Title</t>
  </si>
  <si>
    <t>Col</t>
  </si>
  <si>
    <t>Check Topic</t>
  </si>
  <si>
    <t>Check Justification</t>
  </si>
  <si>
    <t>Administering Military: Comparative study of India &amp; US</t>
  </si>
  <si>
    <t>Administering Military: Comparative study of India &amp; China</t>
  </si>
  <si>
    <t>A comparative study of India MoD &amp; UK DoD</t>
  </si>
  <si>
    <t>SM49</t>
  </si>
  <si>
    <t>SM50</t>
  </si>
  <si>
    <t>SM51</t>
  </si>
  <si>
    <t>SM52</t>
  </si>
  <si>
    <t>SM53</t>
  </si>
  <si>
    <t>The Nepali Army’s Growing Business Interests: An analysis &amp; implications for India</t>
  </si>
  <si>
    <t>SM54</t>
  </si>
  <si>
    <t>SM55</t>
  </si>
  <si>
    <t>SM56</t>
  </si>
  <si>
    <t>SM57</t>
  </si>
  <si>
    <t>SM58</t>
  </si>
  <si>
    <t>NATO: Exploring Plausible Scenarios for 2035</t>
  </si>
  <si>
    <t>SM59</t>
  </si>
  <si>
    <t>A qualitative study of CCP in the Present Form - Implications for India</t>
  </si>
  <si>
    <t>SM60</t>
  </si>
  <si>
    <t>SM61</t>
  </si>
  <si>
    <t>SM62</t>
  </si>
  <si>
    <t>SM63</t>
  </si>
  <si>
    <t>A qualitative study on Indian vis a vis Chinese Approach to Strategic Communications</t>
  </si>
  <si>
    <t>SM64</t>
  </si>
  <si>
    <t>SM65</t>
  </si>
  <si>
    <t>SM66</t>
  </si>
  <si>
    <t>SM67</t>
  </si>
  <si>
    <t>SM68</t>
  </si>
  <si>
    <t>SM69</t>
  </si>
  <si>
    <t>SM70</t>
  </si>
  <si>
    <t>SM71</t>
  </si>
  <si>
    <t>SM72</t>
  </si>
  <si>
    <t>SM73</t>
  </si>
  <si>
    <t>Analysis of India's Indic Studies Institutions: SWOT</t>
  </si>
  <si>
    <t>Leadership Training institutions of Indian Navy: A SWOT analysis</t>
  </si>
  <si>
    <t>OB26</t>
  </si>
  <si>
    <t>OB27</t>
  </si>
  <si>
    <t>OB28</t>
  </si>
  <si>
    <t>OB29</t>
  </si>
  <si>
    <t>FM11</t>
  </si>
  <si>
    <t>FM12</t>
  </si>
  <si>
    <t>FM13</t>
  </si>
  <si>
    <t>FM14</t>
  </si>
  <si>
    <t>FM15</t>
  </si>
  <si>
    <t>IS8</t>
  </si>
  <si>
    <t>IS9</t>
  </si>
  <si>
    <t>IS10</t>
  </si>
  <si>
    <t>IS11</t>
  </si>
  <si>
    <t>IS12</t>
  </si>
  <si>
    <t>IS13</t>
  </si>
  <si>
    <t>IS14</t>
  </si>
  <si>
    <t>IS15</t>
  </si>
  <si>
    <t>IS16</t>
  </si>
  <si>
    <t>IS17</t>
  </si>
  <si>
    <t>IS18</t>
  </si>
  <si>
    <t>M4</t>
  </si>
  <si>
    <t>Remarks</t>
  </si>
  <si>
    <t>NSCS</t>
  </si>
  <si>
    <t>ASC</t>
  </si>
  <si>
    <t>AOC</t>
  </si>
  <si>
    <t>EME</t>
  </si>
  <si>
    <t>AAD</t>
  </si>
  <si>
    <t>Strategic logistics management in multinational HADR missions - India's preparedness</t>
  </si>
  <si>
    <t>Logistical Challenges in Joint Operations: A Case Study of  Indian Military Campaigns</t>
  </si>
  <si>
    <t>Leveraging Dual-Use Logistics Hubs for Strategic Mobility in Armed Forces</t>
  </si>
  <si>
    <t>Designing Smart Dual-Use Infrastructure for Military and Civil Synergy</t>
  </si>
  <si>
    <t>Impact of Cryptocurrency Regulation on India's Economy</t>
  </si>
  <si>
    <t>Inland Waterways as dual use infrastructure</t>
  </si>
  <si>
    <t>The Long-Term Economic Impact of War on National Economies</t>
  </si>
  <si>
    <t xml:space="preserve">Challenges and future roadmap for tri-services logistics integration: Imperatives for IAF </t>
  </si>
  <si>
    <t xml:space="preserve">Challenges and future roadmap for tri-services logistics integration: Imperatives for IN </t>
  </si>
  <si>
    <t>Emergence of Dual Use Technologies for Joint War Fighting</t>
  </si>
  <si>
    <t>Counter-Hypersonic Technology : Strategies and Way Ahead for India</t>
  </si>
  <si>
    <t>Dual use applications of Hypersonic Technology : Need and Strategies to Achieve</t>
  </si>
  <si>
    <t>Strategies for Enhancing Data security and privacy governance in Military Networks</t>
  </si>
  <si>
    <t>Advanced Techniques in Fraud Prevention and Detection within Defence Systems</t>
  </si>
  <si>
    <t>Innovative Approaches to Securing Military Communication Networks</t>
  </si>
  <si>
    <t>Implementing Effective Cyber Incident Response Strategies in Military Operations</t>
  </si>
  <si>
    <t>Cyber Threat Intelligence and Its Role in Military Decision Making</t>
  </si>
  <si>
    <t xml:space="preserve"> Indian Shipbuilding Industry Transition - New green propulsion technologies -  Challenges and Strategies</t>
  </si>
  <si>
    <t>The Science of Debate: Nyaya and Its Contributions to Logical Reasoning</t>
  </si>
  <si>
    <t>The Influence of Samkhya Philosophy on Indian Scientific Thought</t>
  </si>
  <si>
    <t>Impact of Short-Term Tenures on Cohesion and Team Morale in the Armed Forces</t>
  </si>
  <si>
    <t>Performance Metrics and Organisational Effectiveness of PCDAO</t>
  </si>
  <si>
    <t>Ecotourism as a Sustainable Model for Development in India's Islands: Success Stories and Pitfalls.</t>
  </si>
  <si>
    <t>Integrating NEP in Armed Forces Training Institutes</t>
  </si>
  <si>
    <t>India's Sustainable Development Goals (SDGs): Status and Way Ahead</t>
  </si>
  <si>
    <t>The role of social media in exacerbating ethnic conflicts in the North-East</t>
  </si>
  <si>
    <t>Assess the effectiveness of access to domain specific mentorship and knowledge for defence tech startups under incubation</t>
  </si>
  <si>
    <t>Quantitative assessment of incubators based on the effectiveness of provision of the 'Six Pillars of Support' for success identified by the researcher (Study on T-Hub)</t>
  </si>
  <si>
    <t>Role of Private Players in India's Satellite Ecosystem</t>
  </si>
  <si>
    <t>Impact of online EdTechs on traditional education systems and institutions in India</t>
  </si>
  <si>
    <t>Exploring feasibility of outsourcing  non-core activities in a peace station in Indian Army</t>
  </si>
  <si>
    <t>Challenges of urban land management in Indian Armed Forces</t>
  </si>
  <si>
    <t>Innovative Breaching Techniques for Mechanized and Infantry Operations in High-Altitude Warfare</t>
  </si>
  <si>
    <t>Impact of Climate Change on Border Road Construction and Maintenance</t>
  </si>
  <si>
    <t>Exploring Empowered Theatre Commander's Charter: Enablers for Regional Security</t>
  </si>
  <si>
    <t>Approaches to nurture and harness talent in Armed Forces</t>
  </si>
  <si>
    <t>Cultural and Organizational Barriers to Tri-Service Integration in India</t>
  </si>
  <si>
    <t>Explore cultural acceptance and societal resistance for 'women in combat roles'</t>
  </si>
  <si>
    <t>Gender-Specific Training Requirements for Combat Roles: Analyse training adjustments for women to meet combat readiness</t>
  </si>
  <si>
    <t>Challenges in Integrating Women into Infantry and Special Forces: Study operational, cultural, and logistical aspects.</t>
  </si>
  <si>
    <t>The Role of Pragmatism in Leadership: Insights from Kautilya’s Arthashastra</t>
  </si>
  <si>
    <t>Authority and Accountability: Lessons from Arthashastra for Modern Military Leadership</t>
  </si>
  <si>
    <t>Multilateral Negotiations in Regional Security: Lessons from Kautilya’s Arthashastra</t>
  </si>
  <si>
    <t>Feasibility of establishing Common Recruit Training Centres for conduct of Basic Military Training in Indian Army</t>
  </si>
  <si>
    <t>Psychological resilience of the new generation and its impact on combat readiness</t>
  </si>
  <si>
    <t>Revitalising India’s Knowledge System: Mainstreaming of Ancient Indian Knowledge</t>
  </si>
  <si>
    <t>The Ethos and Philosophy of Vasudhaiva Kutumbakam</t>
  </si>
  <si>
    <t>Influence of strategic leadership on ethical decision-making</t>
  </si>
  <si>
    <t>Prevalence of complementary transactions in hierarchical communication in Indian Armed Forces</t>
  </si>
  <si>
    <t>Effect of outsourcing of special services on war time efficacy of Indian Armed Forces</t>
  </si>
  <si>
    <t>Importance of Traditions towards effective leadership in Officers Training Academy</t>
  </si>
  <si>
    <t>Downsizing HQs &amp; staff functions of non-field formations (NFF) in Indian Army</t>
  </si>
  <si>
    <t>Study the Organizational Challenges in adoption of Electric Propulsion for future Naval Vessels by Indian Navy</t>
  </si>
  <si>
    <t>Future Battlefield Mobility: Enhancing Combat Engineers' Role in Multi-Domain Operations</t>
  </si>
  <si>
    <t>Optimizing Workforce Management in the Border Roads Organization: A Study on Efficiency and Morale</t>
  </si>
  <si>
    <t>Impact of Prolonged Deployment on the Psychological Well-Being of Engineers in High-Altitude and Remote Areas</t>
  </si>
  <si>
    <t>Global Maritime Governance: Institutions &amp; Roles</t>
  </si>
  <si>
    <t>Assessing Centrality of ASEAN to the Indo-Pacific and Implications for India</t>
  </si>
  <si>
    <t>Need to address Politico-Military Vacuum in Indian National Security</t>
  </si>
  <si>
    <t>The geopolitical implications of renewable energy transitions : Options for India</t>
  </si>
  <si>
    <t>The role of international organizations in mitigating geopolitical tensions.</t>
  </si>
  <si>
    <t>The Role of Non-State Actors in South Asian Security Dynamics</t>
  </si>
  <si>
    <t>Scenario planning for asymmetric warfare</t>
  </si>
  <si>
    <t>Cyber Warfare Capabilities in South Asia : India’s Position and Vulnerabilities</t>
  </si>
  <si>
    <t>The role of alliances in shaping military strategy - Lessons for India</t>
  </si>
  <si>
    <t>Comparative Analysis of Global Models for Armed Forces Integration and their Applicability to India: A study of US &amp; China</t>
  </si>
  <si>
    <t>Maritime Connectivity Enhancements: Bridging India's Islands with the Mainland and the World.</t>
  </si>
  <si>
    <t>Relevance of Air Supremacy in Contemporary Times: Lessons from Current Conflicts</t>
  </si>
  <si>
    <t xml:space="preserve">Analysis of Port-development (by Indian public/ private/ joint-ventures) as a foreign-policy tool for regional development : Case study of Chahbahar &amp; Columbo </t>
  </si>
  <si>
    <t>Human Migration in Eastern Indian Ocean : Security Implications for India</t>
  </si>
  <si>
    <t>Deterrence in a non-conventional domain of warfare :Challenges for Military Leaders and Policy Makers</t>
  </si>
  <si>
    <t>Security concerns arising from inter-ethnic and tribal conflicts in North-East India</t>
  </si>
  <si>
    <t>The impact of China’s Brahmaputra upstream dam projects on India and Bangladesh</t>
  </si>
  <si>
    <t>Expanded BRICS : opportunities and challenges for India</t>
  </si>
  <si>
    <t>Cognitive Warfare : China's strategy of breaking the enemy resistance without fighting</t>
  </si>
  <si>
    <t>Relevance of Air Supremacy and Air Superiority in Contemporary Times: Lessons from Current Conflicts'</t>
  </si>
  <si>
    <t>From India's Neighbourhood First to Neighbourhood's India First</t>
  </si>
  <si>
    <t>Uncertainties Across the Horn of Africa : Implications for India's Energy Security</t>
  </si>
  <si>
    <t>Role of Hypersonic Missile in Maritime Warfare</t>
  </si>
  <si>
    <t>Opportunities for India Emerging from US-China Trade War</t>
  </si>
  <si>
    <t>Anvikshiki: The Art of Strategic Thinking</t>
  </si>
  <si>
    <t>Naval Warfare in Ancient India: Evidence from Tamil Sangam Literature and Arthashastra</t>
  </si>
  <si>
    <t>The Silk Road and India’s Role in Ancient Global Trade</t>
  </si>
  <si>
    <t>Cross-Cultural Exchanges Between Ancient India and Greece: A Study of Philosophy and Science</t>
  </si>
  <si>
    <t>Fortification Strategies for Protecting Forward Posts in High-Risk Areas</t>
  </si>
  <si>
    <t>Emerging Trends in Near Space Operations : A Doctrinal Relook</t>
  </si>
  <si>
    <t>Development of Common Tri-Service Weapon &amp; Sensor Suites</t>
  </si>
  <si>
    <t>Revitalising Amphibious Operations through adoption of Newer Platforms, Concepts and Improving Synergy</t>
  </si>
  <si>
    <t>FM16</t>
  </si>
  <si>
    <t>FM17</t>
  </si>
  <si>
    <t>FM18</t>
  </si>
  <si>
    <t>FM19</t>
  </si>
  <si>
    <t>FM20</t>
  </si>
  <si>
    <t>IS19</t>
  </si>
  <si>
    <t>IS20</t>
  </si>
  <si>
    <t>IS21</t>
  </si>
  <si>
    <t>IS22</t>
  </si>
  <si>
    <t>IS23</t>
  </si>
  <si>
    <t>IS24</t>
  </si>
  <si>
    <t>IS25</t>
  </si>
  <si>
    <t>IS26</t>
  </si>
  <si>
    <t>IS27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</si>
  <si>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</si>
  <si>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</si>
  <si>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</si>
  <si>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</si>
  <si>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</si>
  <si>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</si>
  <si>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</si>
  <si>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</si>
  <si>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</si>
  <si>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</si>
  <si>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</si>
  <si>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</si>
  <si>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</si>
  <si>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</si>
  <si>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</si>
  <si>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</si>
  <si>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</si>
  <si>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</si>
  <si>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</si>
  <si>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</si>
  <si>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</si>
  <si>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</si>
  <si>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</si>
  <si>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</si>
  <si>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</si>
  <si>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</si>
  <si>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</si>
  <si>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</si>
  <si>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</si>
  <si>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</si>
  <si>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</si>
  <si>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</si>
  <si>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</si>
  <si>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</si>
  <si>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</si>
  <si>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</si>
  <si>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</si>
  <si>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</si>
  <si>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</si>
  <si>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</si>
  <si>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</si>
  <si>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</si>
  <si>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</si>
  <si>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OB30</t>
  </si>
  <si>
    <t>OB31</t>
  </si>
  <si>
    <t>OB32</t>
  </si>
  <si>
    <t>OB33</t>
  </si>
  <si>
    <t>OB34</t>
  </si>
  <si>
    <t>OB35</t>
  </si>
  <si>
    <t>OB36</t>
  </si>
  <si>
    <t>OB37</t>
  </si>
  <si>
    <t>OB38</t>
  </si>
  <si>
    <t>OB39</t>
  </si>
  <si>
    <t>OB40</t>
  </si>
  <si>
    <t>OB41</t>
  </si>
  <si>
    <t>OB42</t>
  </si>
  <si>
    <t>OB43</t>
  </si>
  <si>
    <t>OB44</t>
  </si>
  <si>
    <t>OB45</t>
  </si>
  <si>
    <t>OB46</t>
  </si>
  <si>
    <t>OB47</t>
  </si>
  <si>
    <t>OB48</t>
  </si>
  <si>
    <t>OB49</t>
  </si>
  <si>
    <t>OB50</t>
  </si>
  <si>
    <t>OB51</t>
  </si>
  <si>
    <t>OB52</t>
  </si>
  <si>
    <t>OB53</t>
  </si>
  <si>
    <t>SM74</t>
  </si>
  <si>
    <t>SM75</t>
  </si>
  <si>
    <t>SM76</t>
  </si>
  <si>
    <t>SM77</t>
  </si>
  <si>
    <t>SM78</t>
  </si>
  <si>
    <t>SM79</t>
  </si>
  <si>
    <t>SM80</t>
  </si>
  <si>
    <t>SM81</t>
  </si>
  <si>
    <t>SM82</t>
  </si>
  <si>
    <t>SM83</t>
  </si>
  <si>
    <t>SM84</t>
  </si>
  <si>
    <t>SM85</t>
  </si>
  <si>
    <t>SM86</t>
  </si>
  <si>
    <t>SM87</t>
  </si>
  <si>
    <t>SM88</t>
  </si>
  <si>
    <t>SM89</t>
  </si>
  <si>
    <t>SM90</t>
  </si>
  <si>
    <t>SM91</t>
  </si>
  <si>
    <t>CENJOWS</t>
  </si>
  <si>
    <t>CLAWS</t>
  </si>
  <si>
    <t>NMF</t>
  </si>
  <si>
    <t>Justification (&gt;180 &amp; &lt;250 characters)</t>
  </si>
  <si>
    <t>Ser</t>
  </si>
  <si>
    <t>Arm/ Corps</t>
  </si>
  <si>
    <t>Gp Capt</t>
  </si>
  <si>
    <t>F(P)F</t>
  </si>
  <si>
    <t>F(P)T</t>
  </si>
  <si>
    <t>F(P)H</t>
  </si>
  <si>
    <t>F(N)</t>
  </si>
  <si>
    <t>AE(L)</t>
  </si>
  <si>
    <t>X</t>
  </si>
  <si>
    <t>Inf</t>
  </si>
  <si>
    <t>Arty</t>
  </si>
  <si>
    <t>AE(M)</t>
  </si>
  <si>
    <t>Vaibhav Attri</t>
  </si>
  <si>
    <t>Rohit Suri, KC</t>
  </si>
  <si>
    <t>Anupam Guru</t>
  </si>
  <si>
    <t>R S Rawat</t>
  </si>
  <si>
    <t>Saktirajan A</t>
  </si>
  <si>
    <t>Ranjan Kumar</t>
  </si>
  <si>
    <t>A R Vaid</t>
  </si>
  <si>
    <t>Ravi Rajan</t>
  </si>
  <si>
    <t>K M Mohan Reddy</t>
  </si>
  <si>
    <t>Mayank Sharma</t>
  </si>
  <si>
    <t>Prabin Kumar Jha</t>
  </si>
  <si>
    <t>Deepak Mann</t>
  </si>
  <si>
    <t>Mayur Kohli</t>
  </si>
  <si>
    <t>Kuldeep Singh</t>
  </si>
  <si>
    <t>Indigenisation vs Strategic Dependence: A Realist Assessment</t>
  </si>
  <si>
    <t>CAPSS</t>
  </si>
  <si>
    <t>Autonomous Weapons and Command Responsibility</t>
  </si>
  <si>
    <t>Building National Cyber Resilience: A Pragmatic Look at Critical Infrastructure Protection</t>
  </si>
  <si>
    <t>CAPSS &amp; IDSA</t>
  </si>
  <si>
    <t>Building Multi-Domain Awareness: The Start Point for Multi Domain Operations</t>
  </si>
  <si>
    <t>Building Resilient Supply Chains: Tariffs, Sanctions and Strategic Autonomy</t>
  </si>
  <si>
    <t>Performance Metrics for Combat Effectiveness: Is India Ready for the next War?</t>
  </si>
  <si>
    <t>Fighting a War in the Information Age: Cognitive Battles and Shaped Perceptions</t>
  </si>
  <si>
    <t>The Indian Concept of War Fighting: Countering A2/AD</t>
  </si>
  <si>
    <t>Artificial Intelligence in nuclear decision support</t>
  </si>
  <si>
    <t>Multi-Domain operations in an environment of denial: Fantasy or fact, addressing realities of the 'Future Battlespace"</t>
  </si>
  <si>
    <t>Restructuring of Defence Logistics in view of constrained Supply Chains</t>
  </si>
  <si>
    <t>Shifting from Bilateralism &amp; Multilateralism Partnerships to Alliances</t>
  </si>
  <si>
    <t>Leveraging the Veterans in shaping new contours of National Security</t>
  </si>
  <si>
    <t>Developing the Concept of 'National Champions' in the Industry</t>
  </si>
  <si>
    <t>Flattening of Organisational Structures in Net Centric MDO environment</t>
  </si>
  <si>
    <t>AI-driven Adaptive Command &amp; Control Systems</t>
  </si>
  <si>
    <t>Autonomous Logistics Vehicles for High-Altitude Resupply</t>
  </si>
  <si>
    <t>Multi-Sensor Counter-UAS Detection Network</t>
  </si>
  <si>
    <t>Autonomous EW/ Jamming Systems against Unmanned Threats</t>
  </si>
  <si>
    <t>Joint Theatre Command and Control Simulation Models</t>
  </si>
  <si>
    <t>Doctrine for Whole-of-Nation Multi-Domain Warfare</t>
  </si>
  <si>
    <t>Advanced Border Surveillance (Indo-China Frontiers)</t>
  </si>
  <si>
    <t>Chinese Military Infrastructure &amp; Counter-Infrastructure</t>
  </si>
  <si>
    <t>Precision Strike Strategy against Pakistan-based Threats</t>
  </si>
  <si>
    <t>Stand-Off Weapons Doctrine &amp; Escalation Management</t>
  </si>
  <si>
    <t>Converged Cyber &amp; Electronic Warfare for Spectrum Dominance</t>
  </si>
  <si>
    <t>AI-driven Logistics &amp; Supply Chain Optimisation</t>
  </si>
  <si>
    <t>MGMT</t>
  </si>
  <si>
    <t>Renewable Microgrid Power for Forward Posts</t>
  </si>
  <si>
    <t>AR/ VR Simulation for Tactical Training</t>
  </si>
  <si>
    <t>Space-based ISR &amp; Resilient SATCOM</t>
  </si>
  <si>
    <t>Countering Information &amp; Cognitive Warfare</t>
  </si>
  <si>
    <t>Modernizing Logistics: Efficiency vs Wartime Resilience</t>
  </si>
  <si>
    <t>Moving from Reactive to Proactive Deterrence</t>
  </si>
  <si>
    <t>Suggested Equipment Profile of Indian Army with Focus on Exploiting the Legacy Systems as part of Transformation Process 2030</t>
  </si>
  <si>
    <t>Counter-Terrorism Post Operation Sindoor in the Indian Context</t>
  </si>
  <si>
    <t>Drone Age Warfare: Why the Indian Army must Command the Air Littoral</t>
  </si>
  <si>
    <t>Multi Domain Ops &amp; Mission Sudarshan Chakra: Status &amp; Way ahead</t>
  </si>
  <si>
    <t>IDSA</t>
  </si>
  <si>
    <t>India's Role in Great Power Competition in the Region: Strategic Dynamics with US, China &amp; Russia</t>
  </si>
  <si>
    <t>Nuclear Deterrence in a dynamic future</t>
  </si>
  <si>
    <t>Strategic Foresight &amp; Scenario Planning through Indigenous Indian Wisdom</t>
  </si>
  <si>
    <t>Artificial Intelligence &amp; Lethal Autonomous Weapon Systems</t>
  </si>
  <si>
    <t>A Systems Perspective for Cognitive Warfare</t>
  </si>
  <si>
    <t>Space as a Warfighting Domain</t>
  </si>
  <si>
    <t>Emerging Technologies: Quantum, 3D Printing, Hypersonic Weapons, Directed Energy &amp; Biotechnology</t>
  </si>
  <si>
    <t>Unmanned Systems &amp; Counter-UAS Ops</t>
  </si>
  <si>
    <t>Asymmetric Threats &amp; Irregular Warfare</t>
  </si>
  <si>
    <t>Urban Warfare - Lessons from Ukraine</t>
  </si>
  <si>
    <t>Next Plan for Defence Acquisition Reforms &amp; Rapid Capability Development</t>
  </si>
  <si>
    <t>Force Structure Modernization &amp; Resource Allocation-2035</t>
  </si>
  <si>
    <t>Joint Force Integration &amp; Interoperability</t>
  </si>
  <si>
    <t>A strategy for IAF's Fighter Fleet: Vision 2042</t>
  </si>
  <si>
    <t>Environmental Security - Challenges for Indian Defence Forces</t>
  </si>
  <si>
    <t>Non-State Actors &amp; Transnational Threats</t>
  </si>
  <si>
    <t>Maintenance of Operational Effectiveness by PLA through Joint Logistic Support</t>
  </si>
  <si>
    <t>Importance of Multilateral &amp; Mini lateral Cooperative Mechanisms in Promoting Security</t>
  </si>
  <si>
    <t>China's Concept of 'face' vis-à-vis its relations with India</t>
  </si>
  <si>
    <t>Vulnerabilities arising from China's dependence on Energy Imports</t>
  </si>
  <si>
    <t>China's cyber and space capability</t>
  </si>
  <si>
    <t>Reinvigorating Indian Aerospace Industry: Addressing Deficiencies of the Defence of the future</t>
  </si>
  <si>
    <t>Roadmap for Cognitive Warfare and Information Resilience in Indian context</t>
  </si>
  <si>
    <t>Employment of Attack/ Unmanned Aerial Platform in Indian context</t>
  </si>
  <si>
    <t>Technology-Driven Warfare vs Manpower-Heavy Doctrine: Lessons from Russia-Ukraine Was - Rethinking India’s Force Structure</t>
  </si>
  <si>
    <t>Rocket and Drone Saturation Attacks: Lessons from US-Iran War - Implications for India’s Air Defence Preparedness</t>
  </si>
  <si>
    <t>Multi-Domain Hybrid Warfare by Non-State Actors: Israel-Gaza War lessons for India’s National Security Architecture</t>
  </si>
  <si>
    <t>Optimising the Mix of Conventional and Precision-Guided 155mm Artillery Ammunition</t>
  </si>
  <si>
    <t>ADG Arty (A)</t>
  </si>
  <si>
    <t>Employment of Hypersonic Missiles and its effect on traditional Air Defence Paradigms</t>
  </si>
  <si>
    <t>Loitering Munition as a new larger of missile Warfare: Doctrine, ethics &amp; escalation risks</t>
  </si>
  <si>
    <t>Working out War Wastage Reserves scales for Loitering Munitions and other expendable/ Kamikaze drones</t>
  </si>
  <si>
    <t>Review of intake system of JCO/ OR in IA - Development of expertise at functional level by leveraging skilled pool as civilian drone operations</t>
  </si>
  <si>
    <t>Towards a Unified Tri-Service Education Corps (TSEC): Redefining Military Education as a Combat Enabler in Multi-Domain Operations</t>
  </si>
  <si>
    <t>NHQ/ DNE</t>
  </si>
  <si>
    <t>Climate Action Plan for the Indian Army</t>
  </si>
  <si>
    <t>QMG's Br</t>
  </si>
  <si>
    <t>The influence of Mahan's Sea Power Theory on Contemporary Naval Strategies</t>
  </si>
  <si>
    <t>CDM/ AUA</t>
  </si>
  <si>
    <t>Role of Women in Leadership: Case Studies from Modern Navies</t>
  </si>
  <si>
    <t>Cyber Security threats to Maritime Navigation Systems</t>
  </si>
  <si>
    <t>Impact of Climate Change on Arctic Maritime Conflicts</t>
  </si>
  <si>
    <t>Supply Chain Disruptions in Maritime Warfare : Man-made or Natural Factors</t>
  </si>
  <si>
    <t>Hybrid Threats and Sub-Threshold Conflicts in the Arctic Maritime Domain</t>
  </si>
  <si>
    <t>Reforming Maritime Border Security through Integrated Sensor Networks</t>
  </si>
  <si>
    <t xml:space="preserve">Atmanirbharta: Public-Private Partnerships in Maritime Defence Technology Development </t>
  </si>
  <si>
    <t>Role of Maritime Chokepoints in Global Energy Security</t>
  </si>
  <si>
    <t>Geopolitical Competition &amp; Militarization in the Arctic: Implications for Global Maritime Security</t>
  </si>
  <si>
    <t>Effect of Toxic Leadership on Organisation</t>
  </si>
  <si>
    <t>CDM/ FSBS</t>
  </si>
  <si>
    <t>Scientific Theories &amp; Its existence in Ancient Indian Knowledge System</t>
  </si>
  <si>
    <t>Grey Zone Warfare and the Changing Nature of Deterrence</t>
  </si>
  <si>
    <t>Evolving Geopolitics of Central Asia: Emergence of New Great game &amp; Role of India</t>
  </si>
  <si>
    <t>The crests and troughs of India's relations with neighbours in South Asia - Foreign Policy Options</t>
  </si>
  <si>
    <t xml:space="preserve">The Militarisation of emerging Domains: Space and Cyber as new theatres of Geostrategy </t>
  </si>
  <si>
    <t>Hydro-strategic rivalry between upper and lower riparian states: Water as an instrument of Geopolitical Leverage</t>
  </si>
  <si>
    <t>Impact of Cognitive Biases on operational decision making in digitally enabled battlefields: A study of Mid-level military leaders</t>
  </si>
  <si>
    <t>Evaluating the effectiveness of emerging theatre command structures on inter-service collaboration and mission efficiency in the Indian Armed Forces</t>
  </si>
  <si>
    <t xml:space="preserve">Organisational Readiness for AI-Enabled warfare: Assessing cultural and behavioural adaptation </t>
  </si>
  <si>
    <t>Impact of short-term military engagement models on motivation, organisational commitment and talent retention in the Indian Armed Forces</t>
  </si>
  <si>
    <t>Role of Team Cohesion and Psychological safety in enhancing combat effectiveness and mental well being in prolonged high intensity deployments</t>
  </si>
  <si>
    <t>Examine the relationship between mission command philosophy, leader member trust and operational agility in distributed military operations</t>
  </si>
  <si>
    <t>Evaluating the effectiveness of continuous professional military education systems in preventing skill obsolescence in technology intensive arms and services</t>
  </si>
  <si>
    <t>Designing integrated multi-domain task forces: A study of structural alignment, role clarity and collaborative effectiveness in emerging warfare domains</t>
  </si>
  <si>
    <t>Use of alliances, diplomacy, and timing as tools of statecraft in Nītiśāra</t>
  </si>
  <si>
    <t>Salient aspects on decision making in Nītiśāra</t>
  </si>
  <si>
    <t>The role of intelligence and counsel in shaping leadership in Nītiśāra</t>
  </si>
  <si>
    <t>Decision making lessons from characters and stories in Hitopadeśa</t>
  </si>
  <si>
    <t>Role of friendship, trust, and betrayal in shaping strategy in Hitopadeśa</t>
  </si>
  <si>
    <t>Communication and persuasion as tools of influence in Hitopadeśa</t>
  </si>
  <si>
    <t>Strategic thinking and long-term planning  in the Panchatantra</t>
  </si>
  <si>
    <t>Understanding the nature and intent of an enemy before action in the Panchatantra</t>
  </si>
  <si>
    <t>Consequences of poor leadership and flawed decisions in the Panchatantra</t>
  </si>
  <si>
    <t>Role of deception and intelligence in conflict situations in the Panchatantra</t>
  </si>
  <si>
    <t>Understanding the enemy and ethics of war in the Santi Parva</t>
  </si>
  <si>
    <t>Duties of a ruler in maintaining order, justice and stability in the Santi Parva</t>
  </si>
  <si>
    <t>Balancing dharma and practical governance in times of crisis in Santi Parva</t>
  </si>
  <si>
    <t>Post-war governance and rebuilding of state and society in Santi Parva</t>
  </si>
  <si>
    <t>CDM/ FR&amp;C</t>
  </si>
  <si>
    <t>From Stability to Disruption: Strait of Hormuz Uncertainties and India’s Energy Risk Mitigation Strategies</t>
  </si>
  <si>
    <t>Geographical Information System - Impact on Warfighting in MDO Context</t>
  </si>
  <si>
    <t>Developing a Framework for Deep Ocean Capacitation in India: Bridging Policy and Institutional Gaps</t>
  </si>
  <si>
    <t>CDM/ FPAT</t>
  </si>
  <si>
    <t>Deep Ocean Domain Awareness (DODA): Conceptualising a Development-Security Integrated Model for India</t>
  </si>
  <si>
    <t>Strategic Implications of the Deep Ocean Capacitation Gap between India and China</t>
  </si>
  <si>
    <t>Deep-Sea Mining (DSM) and India’s Strategic Resource Security: Opportunities, Risks and Policy Options</t>
  </si>
  <si>
    <t>AI Integration in MDO Environment : Challenges and Way Forward</t>
  </si>
  <si>
    <t>CDM/ FDS</t>
  </si>
  <si>
    <t>AI Driven Command Systems and their incorporation into TTPs (Tactics, Techniques, and Procedures) in the Armed Forces</t>
  </si>
  <si>
    <t>Wargaming and Simulation Infrastructure for MDO Training</t>
  </si>
  <si>
    <t>Lessons from the PMT/ PMGs of Indian Armed Forces in R&amp;D Projects</t>
  </si>
  <si>
    <t>Integrated Military Aircraft Maintenance : Opportunities for Indian Armed Forces</t>
  </si>
  <si>
    <t>Review of War Gaming and simulation exercise in CDM</t>
  </si>
  <si>
    <t>SWOT of Sovereign AI against Applications like ChatGPT, DeepSeek etc</t>
  </si>
  <si>
    <t>Need for resilient communication networks for joint operations in contested environment</t>
  </si>
  <si>
    <t>Need for Data centres for storage and usability of military data for planning, operations and analysis</t>
  </si>
  <si>
    <t>Need for training of Armed Forces personnel on AI</t>
  </si>
  <si>
    <t>Transforming IAF into Aerospace force by 2037</t>
  </si>
  <si>
    <t>Human Factor Analysis of Combat Cloud Applications in AI based Decision Making Tools</t>
  </si>
  <si>
    <t>Evaluating the Efficacy of the QUAD Alliance in Countering A2/AD (Anti-Access/Area Denial) Challenges in the IOR</t>
  </si>
  <si>
    <t>Impact of Digitalisation on Human Resource Optimisation and Decision-Making Hierarchies in the Indian Army</t>
  </si>
  <si>
    <t>Developing a Predictive Analytics Model for Real-time Equipment Maintenance and Combat Readiness</t>
  </si>
  <si>
    <t>A Critical Analysis of the 'Make-II' Procurement Procedure in Enhancing the Defence Industrial Base</t>
  </si>
  <si>
    <t>Countering Information Operations: A Framework for Protecting Military Personnel from Deepfake-driven Social Engineering</t>
  </si>
  <si>
    <t>Comparative Economic Impact Analysis of BRI vs India-led connectivity Projects</t>
  </si>
  <si>
    <t>H21</t>
  </si>
  <si>
    <t>Maritime Security Implications of Dual-Use Infrastructure in the Indian Ocean Region</t>
  </si>
  <si>
    <t>Digital silk road implications for data sovereignty and cyber security in South Asia</t>
  </si>
  <si>
    <t>HR Strategies to reduce Turnover Intent of Officers in IAF</t>
  </si>
  <si>
    <t>Roadmap for Phased Development and Acquisition of a Multi-Domain Combat Cloud for modern warfare</t>
  </si>
  <si>
    <t>Integrated ISR Architecture for Def Preparedness </t>
  </si>
  <si>
    <t>Legal Instruments and Diplomatic strategies India may use to counter  dual-use corridors like CPEC.</t>
  </si>
  <si>
    <t>Compare the Military-Industrial dynamics of CPEC with other BRI corridors such as the China-Myanmar Economic Corridor (CMEC)</t>
  </si>
  <si>
    <t>Role of Government Policy on Export Performance of Defence Manufacturers</t>
  </si>
  <si>
    <t>Integration of GEOINT with AI, UAVs, and Real-Time Data Systems in India: Assessing Infrastructure, Policy Frameworks, and Operational Impact</t>
  </si>
  <si>
    <t>Role of Digital Misinformation in Internal Security Operations</t>
  </si>
  <si>
    <t>Kinetic and Non-Kinetic Counter-Space Capabilities: Technology Readiness, Cost, and Strategic Utility</t>
  </si>
  <si>
    <t>From Deconfliction to Integration: Developing a Unified Operational Framework for Cyber, EW, and Space Domains</t>
  </si>
  <si>
    <t>Quality Control and Supply Chain Management of Medical Stores in Armed Forces hospitals</t>
  </si>
  <si>
    <t>Financial sustainability of the ECHS (Ex-Servicemen Contributory Health Scheme) : A cost, utilisation and budgetary gap analysis</t>
  </si>
  <si>
    <t>Rebalancing the Military Healthcare System: A Study of Dependent Care and Operational Medical Readiness</t>
  </si>
  <si>
    <t>Evaluating the Relevance, Structure, and Strategic Utility of the Territorial Army Model in Contemporary National Security Architecture </t>
  </si>
  <si>
    <t>C/F</t>
  </si>
  <si>
    <t>Transforming Air Defence Composition by 2035 </t>
  </si>
  <si>
    <t>Scope for exploiting Indian Diaspora in the competition/ convergence with the other nation in IOR</t>
  </si>
  <si>
    <t>Comparative Analysis of Military Diplomacy of India and China in the Context of China’s Global Security Initiative</t>
  </si>
  <si>
    <t>Assessment of maritime security coordination architecture of India</t>
  </si>
  <si>
    <t>India as a Net Security Provider: A qualitative study on Imperatives for Maritime Theatre Command Organisation</t>
  </si>
  <si>
    <t>Assessing India's Maritime consciousness</t>
  </si>
  <si>
    <t>Barriers to mental health and SUD (Substance Use Disorder) Services</t>
  </si>
  <si>
    <t>IS28</t>
  </si>
  <si>
    <t>IS29</t>
  </si>
  <si>
    <t>IS30</t>
  </si>
  <si>
    <t>IS31</t>
  </si>
  <si>
    <t>IS32</t>
  </si>
  <si>
    <t>IS33</t>
  </si>
  <si>
    <t>IS34</t>
  </si>
  <si>
    <t>IS35</t>
  </si>
  <si>
    <t>IS36</t>
  </si>
  <si>
    <t>IS37</t>
  </si>
  <si>
    <t>IS38</t>
  </si>
  <si>
    <t>IS39</t>
  </si>
  <si>
    <t>IS40</t>
  </si>
  <si>
    <t>IS41</t>
  </si>
  <si>
    <t>IS42</t>
  </si>
  <si>
    <t>IS43</t>
  </si>
  <si>
    <t>IS44</t>
  </si>
  <si>
    <t>AC</t>
  </si>
  <si>
    <t>Engrs</t>
  </si>
  <si>
    <t>Sigs</t>
  </si>
  <si>
    <t>Dhruv Kumar VM</t>
  </si>
  <si>
    <t>N Pramod Kumar</t>
  </si>
  <si>
    <t>Puneet Sushil</t>
  </si>
  <si>
    <t>Sandeep Singh, SM</t>
  </si>
  <si>
    <t>Punit Aswal</t>
  </si>
  <si>
    <t>S V Joseph</t>
  </si>
  <si>
    <t>A Thapliyal</t>
  </si>
  <si>
    <t>Om Narayan</t>
  </si>
  <si>
    <t>V S Pandya</t>
  </si>
  <si>
    <t>S K Choudhary</t>
  </si>
  <si>
    <t>K Senthil Kumar</t>
  </si>
  <si>
    <t>Mahesh Varma, VSM</t>
  </si>
  <si>
    <t>B Bikash</t>
  </si>
  <si>
    <t>S M Arif</t>
  </si>
  <si>
    <t>Rishi Sharma</t>
  </si>
  <si>
    <t>AS Pannu</t>
  </si>
  <si>
    <t>G S Mallan</t>
  </si>
  <si>
    <t>Vishal Jain</t>
  </si>
  <si>
    <t>Sarvesh Rai</t>
  </si>
  <si>
    <t>SS Bose</t>
  </si>
  <si>
    <t>Sudhir Gulia</t>
  </si>
  <si>
    <t>Mech Inf</t>
  </si>
  <si>
    <t>V Kumar Pandey</t>
  </si>
  <si>
    <t>Anish Chauhan</t>
  </si>
  <si>
    <t>Sourav Singla</t>
  </si>
  <si>
    <t>S Phougat</t>
  </si>
  <si>
    <t>S Chauhan</t>
  </si>
  <si>
    <t>P Majawadia</t>
  </si>
  <si>
    <t>JU Satyanarayan</t>
  </si>
  <si>
    <t>Deepak Raj</t>
  </si>
  <si>
    <t>Amit Kumat Tiwari</t>
  </si>
  <si>
    <t>KI S Khangura</t>
  </si>
  <si>
    <t>Siddharth Gopal</t>
  </si>
  <si>
    <t>Kumar Nisant</t>
  </si>
  <si>
    <t>Himanshu Rana</t>
  </si>
  <si>
    <t>Shaurya Singh</t>
  </si>
  <si>
    <t>AVN</t>
  </si>
  <si>
    <t>V Kumar Ahlawat</t>
  </si>
  <si>
    <t xml:space="preserve">Mech Inf </t>
  </si>
  <si>
    <t>Saurabh Dhamija, SC</t>
  </si>
  <si>
    <t>Sunil Narang, SC</t>
  </si>
  <si>
    <t>Himanshu Bahl</t>
  </si>
  <si>
    <t>Chakshu Karwal</t>
  </si>
  <si>
    <t>T P Anil</t>
  </si>
  <si>
    <t>Dheeraj Kumar</t>
  </si>
  <si>
    <t>Sameer Negi</t>
  </si>
  <si>
    <t>Kaustubh Tyagi</t>
  </si>
  <si>
    <t>Yatin Arora</t>
  </si>
  <si>
    <t>R Kumar Mishra</t>
  </si>
  <si>
    <t>Tarun Kharb, SM</t>
  </si>
  <si>
    <t>Varun Dalal</t>
  </si>
  <si>
    <t>V S Parihar</t>
  </si>
  <si>
    <t>Subhash Patial</t>
  </si>
  <si>
    <t>RVC</t>
  </si>
  <si>
    <t>Kunal Singla</t>
  </si>
  <si>
    <t>Archit Goswami, SM</t>
  </si>
  <si>
    <t>Bineet Kumar</t>
  </si>
  <si>
    <t>Saurabh Sharma</t>
  </si>
  <si>
    <t>S S Chauhan</t>
  </si>
  <si>
    <t>Bhaskar Pandey</t>
  </si>
  <si>
    <t>Malay Baidya, SM**</t>
  </si>
  <si>
    <t>K A Visakh</t>
  </si>
  <si>
    <t>Abhijit De</t>
  </si>
  <si>
    <t>A Kumar Dixit, SM</t>
  </si>
  <si>
    <t>Y Bodwadkar</t>
  </si>
  <si>
    <t>Amit Sharma</t>
  </si>
  <si>
    <t>Amit Pandey</t>
  </si>
  <si>
    <t>Santosh Kumar</t>
  </si>
  <si>
    <t>Saurabh Suman</t>
  </si>
  <si>
    <t>P A Iranna</t>
  </si>
  <si>
    <t>Jaspreet Singh</t>
  </si>
  <si>
    <t>Sandeep DC</t>
  </si>
  <si>
    <t>Shishir Pandey</t>
  </si>
  <si>
    <t>Vishal Parik</t>
  </si>
  <si>
    <t>Taru Raj Dev</t>
  </si>
  <si>
    <t>A Sharma</t>
  </si>
  <si>
    <t>V M Hiroli</t>
  </si>
  <si>
    <t>Akhil Singh</t>
  </si>
  <si>
    <t>Puneet Dwivedi</t>
  </si>
  <si>
    <t>S P Wankhade</t>
  </si>
  <si>
    <t>A Yadav</t>
  </si>
  <si>
    <t>Abhishek</t>
  </si>
  <si>
    <t>K Singh</t>
  </si>
  <si>
    <t xml:space="preserve">Capt (IN) </t>
  </si>
  <si>
    <t>Shantanu Ravindra Limaye</t>
  </si>
  <si>
    <t>GS/E</t>
  </si>
  <si>
    <t>Aditya KP</t>
  </si>
  <si>
    <t>GS/AE</t>
  </si>
  <si>
    <t>Akshay Prabhu</t>
  </si>
  <si>
    <t>GS/L</t>
  </si>
  <si>
    <t>TS Sathyanarayanan</t>
  </si>
  <si>
    <t>Chandra Mauli Dwivedi</t>
  </si>
  <si>
    <t>GS/NC</t>
  </si>
  <si>
    <t>Lalit Dhingra</t>
  </si>
  <si>
    <t>K Srinivasan</t>
  </si>
  <si>
    <t>GS/Edu</t>
  </si>
  <si>
    <t>Manikandan Krishnan</t>
  </si>
  <si>
    <t>S Kabeer</t>
  </si>
  <si>
    <t>Praveen Nehra</t>
  </si>
  <si>
    <t>Anshul Sharma</t>
  </si>
  <si>
    <t>Jaywant Indalkar</t>
  </si>
  <si>
    <t>Vivek Prasad</t>
  </si>
  <si>
    <t>NC Vijay Krishna</t>
  </si>
  <si>
    <t>Shilphi Singh</t>
  </si>
  <si>
    <t>X/Log</t>
  </si>
  <si>
    <t>Tushar Dahiya</t>
  </si>
  <si>
    <t>Rindu Babu</t>
  </si>
  <si>
    <t>Jeetu Singh Chauhan</t>
  </si>
  <si>
    <t>Yogesh Sharma</t>
  </si>
  <si>
    <t>Siddharth Sharma</t>
  </si>
  <si>
    <t>Duggavatti Raghavendra Kumar</t>
  </si>
  <si>
    <t>Arunava Pal</t>
  </si>
  <si>
    <t>Rohit Sangwan</t>
  </si>
  <si>
    <t>National Geospatial Policy 2022 : Democratisation and Monetisation of GIS data - Imperatives and impact for Armed Forces</t>
  </si>
  <si>
    <t>Leveraging Military Skillsets in Logistics and Disaster Management</t>
  </si>
  <si>
    <t>Optimising Post-Retirement Employment of Armed Forces Personnel: A Study of Skill Translation and Industry Absorption</t>
  </si>
  <si>
    <t>Aligning Uniformed Forces’ Competencies with India’s Skill Development Ecosystem</t>
  </si>
  <si>
    <t>Role of Skilled Veterans in Rural and Tier-2/3 Areas in North-East</t>
  </si>
  <si>
    <t>Converting Military Competencies into Civilian Certifications</t>
  </si>
  <si>
    <t>Role of Defence Lines of Credit and EXIM Bank Instruments in Enhancing Competitiveness of Indian Defence Exports</t>
  </si>
  <si>
    <t>CDM/ FRM</t>
  </si>
  <si>
    <t>Contribution of Private Sector and Startups to India’s Defence Export Ecosystem</t>
  </si>
  <si>
    <t>Intellectual Property Protection and Technology Absorption Challenges in Defence Export Contracts</t>
  </si>
  <si>
    <t>Strategies for Diversifying Indian Defence Export Markets Beyond Traditional Buyers in Asia and Africa</t>
  </si>
  <si>
    <t>Barriers to Achieving Global Quality Certifications and Standards for Indian Defence Products Aimed at Exports</t>
  </si>
  <si>
    <t>Impact of the Defence Offset Policy on Building Sustainable Export Capabilities in the Indian Defence Industry</t>
  </si>
  <si>
    <t>Leveraging Defence Diplomacy and G2G Mechanisms to Accelerate India’s Defence Export Growth</t>
  </si>
  <si>
    <t>Role of After-Sales Services and Lifecycle Support in Enhancing the Competitiveness of Indian Defence Exports</t>
  </si>
  <si>
    <t>India's Defence Export Targets and the Strategies Required to Achieve ₹50,000 Crore by FY 2029-30</t>
  </si>
  <si>
    <t>Export Performance of DPSUs in India's Overall Defence Export Growth</t>
  </si>
  <si>
    <t>Export Capabilities: DPSUs vis-a-vis Large Private Defence Industries in India</t>
  </si>
  <si>
    <t>Enhancing Synergies between Large Defence Industries (DPSUs and Private Sector) for building Export-Oriented Supply Chains</t>
  </si>
  <si>
    <t>Opportunities and Challenges in Integrating Indian Defence Industry into Global Defence Value Chains through FDI and Joint Ventures</t>
  </si>
  <si>
    <t>Geopolitical Shocks &amp; Russian Platform Sustainment</t>
  </si>
  <si>
    <t>DAP 2020 &amp; DPM 2025 Procurement Architecture &amp; Import Dependency</t>
  </si>
  <si>
    <t>Defence Supply Chain Vulnerability Index for India</t>
  </si>
  <si>
    <t>iDEX-to-Induction Pipeline Bottleneck Analysis</t>
  </si>
  <si>
    <t>GeM in Defence Revenue Procurement: Efficiency &amp; Limitations</t>
  </si>
  <si>
    <t>DPM 2025: Assessing Revenue Procurement Supply Chain Reform</t>
  </si>
  <si>
    <t>Rare Earth Supply Chain Vulnerability in Indian Defence</t>
  </si>
  <si>
    <t xml:space="preserve">Qualitative Analysis of impact of Iran-Israel war on supply chain and defence capability building- implications for India </t>
  </si>
  <si>
    <t xml:space="preserve">Revenue vs Capital Imbalance in India’s defence budget - Implications for Modernisation </t>
  </si>
  <si>
    <t xml:space="preserve">Cost of Modern Warfare Technologies - Implications for India based on recent conflicts </t>
  </si>
  <si>
    <t>War Economy &amp; Defence Industrial Base: Lessons from Russia’s war time economic shift</t>
  </si>
  <si>
    <t>From Trade to Coercion: Supply Chain Leverage as a Deterrence Mechanism in Sino-Global Power Competition.</t>
  </si>
  <si>
    <t>Development of a Prime Vendor Program (PVP) Model using State-wise Cooperatives for Perishable Supply Chain of the Indian Armed Forces</t>
  </si>
  <si>
    <t>Operation Sindhoor: Imperative for Rebalancing India’s Defense Budget under Emerging Threat and Capability Paradigms</t>
  </si>
  <si>
    <t>Transition from L1 to Value-for-Money (VFM) Procurement in Defense Supply Chains: Financial and Operational Implications</t>
  </si>
  <si>
    <t>Technology-enabled Financial Governance in Defense Logistics: Integrating ERP, Blockchain and Data Analytics for Supply Chain Transparency</t>
  </si>
  <si>
    <t>Resilience for endurance in a prolonged regional conflict: Industrial Base Resilience and Wartime Production Sustainability</t>
  </si>
  <si>
    <t>JTI</t>
  </si>
  <si>
    <t>Resilience for endurance in a prolonged regional conflict: Societal Cohesion, Public Morale and Information Warfare Resistance</t>
  </si>
  <si>
    <t>Resilience for endurance in a prolonged regional conflict: Military Logistics and Resource Sustainability in Extended Operations</t>
  </si>
  <si>
    <t>Critical Infrastructure Resilience for endurance in a prolonged regional conflict: Energy, Cyber, Transportation and Communication Networks</t>
  </si>
  <si>
    <t>Resilience for endurance in a prolonged regional conflict: Governance, Civil-Military Coordination and Decision-Making in Conflict Scenario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</si>
  <si>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</si>
  <si>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</si>
  <si>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</si>
  <si>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</si>
  <si>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</si>
  <si>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</si>
  <si>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</si>
  <si>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</si>
  <si>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</si>
  <si>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</si>
  <si>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</si>
  <si>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</si>
  <si>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</si>
  <si>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</si>
  <si>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</si>
  <si>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</si>
  <si>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</si>
  <si>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</si>
  <si>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</si>
  <si>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</si>
  <si>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</si>
  <si>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</si>
  <si>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</si>
  <si>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</si>
  <si>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</si>
  <si>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</si>
  <si>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</si>
  <si>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</si>
  <si>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</si>
  <si>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</si>
  <si>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</si>
  <si>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</si>
  <si>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</si>
  <si>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</si>
  <si>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</si>
  <si>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</si>
  <si>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</si>
  <si>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</si>
  <si>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</si>
  <si>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</si>
  <si>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</si>
  <si>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Raj Singh Duhan, SM</t>
  </si>
  <si>
    <t>Pankaj Dhiman VSM</t>
  </si>
  <si>
    <t>Rahul Chauhan</t>
  </si>
  <si>
    <t>Ravi Kumar Dudi</t>
  </si>
  <si>
    <t>Nikhil Bhatt</t>
  </si>
  <si>
    <t>Abhishek Raina</t>
  </si>
  <si>
    <t>Satish Kumar Kaushik VSM</t>
  </si>
  <si>
    <t>Manish Choudhary</t>
  </si>
  <si>
    <t>Puneet Sharma</t>
  </si>
  <si>
    <t>Manju Pandey</t>
  </si>
  <si>
    <t>Ajay Kumar</t>
  </si>
  <si>
    <t>Murali Krishna</t>
  </si>
  <si>
    <t>Biswajit Das Chowdhury</t>
  </si>
  <si>
    <t>Abhijit Srikumar</t>
  </si>
  <si>
    <t>IA</t>
  </si>
  <si>
    <t>IN</t>
  </si>
  <si>
    <t>IAF</t>
  </si>
  <si>
    <t>Mahendran Natarajan</t>
  </si>
  <si>
    <t>Check Personal Details</t>
  </si>
  <si>
    <t>Deception and Signature Management in Persistent ISR Environments</t>
  </si>
  <si>
    <t>Electronic Warfare and Cyber Operations as Force Multipliers in Network-Centric Conflict</t>
  </si>
  <si>
    <t>Resilient Space-Enabled Connectivity in Contested Environments</t>
  </si>
  <si>
    <t>Integrated ISR and Sensor-to-Shooter Networks for High-Intensity Multi-Domain Operations</t>
  </si>
  <si>
    <t>IS45</t>
  </si>
  <si>
    <t>IS46</t>
  </si>
  <si>
    <t>IS47</t>
  </si>
  <si>
    <t>IS48</t>
  </si>
  <si>
    <t>Air Defence Under Saturation: Cost, Capacity, and Survivability</t>
  </si>
  <si>
    <t>Survivability vs Combat Effectiveness Under Persistent Surveillance</t>
  </si>
  <si>
    <t>From Manoeuvre Warfare to Attritional Warfare in Transparent Battlespaces</t>
  </si>
  <si>
    <t>Command and Control in High-Intensity Conflict: Centralisation, Distribution, and AI Integration</t>
  </si>
  <si>
    <t>SM92</t>
  </si>
  <si>
    <t>SM93</t>
  </si>
  <si>
    <t>SM94</t>
  </si>
  <si>
    <t>SM95</t>
  </si>
  <si>
    <t>Logistics as a Primary Vulnerability: Designing Regenerative and Distributed Sustainment Systems</t>
  </si>
  <si>
    <t>FM52</t>
  </si>
  <si>
    <t>Special Operations Forces in a Transparent Battlespace</t>
  </si>
  <si>
    <t>M58</t>
  </si>
  <si>
    <t>Surg Capt</t>
  </si>
  <si>
    <t>Ruby Chattopadhyay</t>
  </si>
  <si>
    <t>DGAFMS</t>
  </si>
  <si>
    <t>NA</t>
  </si>
  <si>
    <t>Nomination Deleted</t>
  </si>
  <si>
    <t xml:space="preserve">Cost of Modern Warfare vs Cost of Deterrence: Economic trade offs for cost of war. </t>
  </si>
  <si>
    <t>Operation Sindhoor: Imperative for Rebalancing India’s Defence Budget under Emerging Threat and Capability Paradigms</t>
  </si>
  <si>
    <t>Transition from L1 to Value-for-Money (VFM) Procurement in Defence Supply Chains: Financial and Operational Implications</t>
  </si>
  <si>
    <t>Technology-enabled Financial Governance in Defence Logistics: Integrating ERP, Blockchain and Data Analytics for Supply Chain Transparency</t>
  </si>
  <si>
    <t>Anirban Deka, SC</t>
  </si>
  <si>
    <t>Jitender Kumar Sharma</t>
  </si>
  <si>
    <t>Nishant Solanki</t>
  </si>
  <si>
    <t>Vishal Kumar Singh</t>
  </si>
  <si>
    <t>Shishi Kumar, SM</t>
  </si>
  <si>
    <t>Ajay Bahadur</t>
  </si>
  <si>
    <t>Rajnish Kumar Rawat</t>
  </si>
  <si>
    <t>Ragh Vinder</t>
  </si>
  <si>
    <t xml:space="preserve">Col </t>
  </si>
  <si>
    <t>RJ Singh</t>
  </si>
  <si>
    <t>AK Shukla</t>
  </si>
  <si>
    <t>Navneet Sawhney</t>
  </si>
  <si>
    <t>A Vivek Khare</t>
  </si>
  <si>
    <t>Bikramjeet Singh</t>
  </si>
  <si>
    <t>Ravi Chaudhry</t>
  </si>
  <si>
    <t xml:space="preserve">Nair P A </t>
  </si>
  <si>
    <t>Amit Chhetri</t>
  </si>
  <si>
    <t>Ran Samwad-2027</t>
  </si>
  <si>
    <t>SK Thukrana</t>
  </si>
  <si>
    <t>Comdt</t>
  </si>
  <si>
    <t>Sunil Negi</t>
  </si>
  <si>
    <t>Sandeep Kushwaha</t>
  </si>
  <si>
    <t>ICG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</si>
</sst>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theme="1"/>
      <name val="Helvetica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Protection="1">
      <protection hidden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1" fontId="1" fillId="6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1" xfId="0" applyFont="1" applyBorder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/>
    <xf numFmtId="0" fontId="9" fillId="0" borderId="1" xfId="0" applyFont="1" applyBorder="1" applyAlignment="1">
      <alignment horizontal="justify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63B4-BEAF-4F87-BC4B-35893ED88907}">
  <dimension ref="A1:W4"/>
  <sheetViews>
    <sheetView tabSelected="1" zoomScale="85" zoomScaleNormal="97" workbookViewId="0">
      <selection activeCell="A2" sqref="A2"/>
    </sheetView>
  </sheetViews>
  <sheetFormatPr baseColWidth="10" defaultColWidth="13.1640625" defaultRowHeight="16" x14ac:dyDescent="0.2"/>
  <cols>
    <col min="1" max="1" width="4.5" style="2" bestFit="1" customWidth="1"/>
    <col min="2" max="2" width="11.1640625" style="2" customWidth="1"/>
    <col min="3" max="3" width="33.83203125" style="1" customWidth="1"/>
    <col min="4" max="4" width="8.33203125" style="1" bestFit="1" customWidth="1"/>
    <col min="5" max="5" width="8.6640625" style="2" bestFit="1" customWidth="1"/>
    <col min="6" max="6" width="11.83203125" style="2" bestFit="1" customWidth="1"/>
    <col min="7" max="8" width="39.33203125" style="1" customWidth="1"/>
    <col min="9" max="9" width="9" style="1" bestFit="1" customWidth="1"/>
    <col min="10" max="10" width="9.1640625" style="1" bestFit="1" customWidth="1"/>
    <col min="11" max="11" width="11.83203125" style="1" bestFit="1" customWidth="1"/>
    <col min="12" max="12" width="44.1640625" style="1" customWidth="1"/>
    <col min="13" max="13" width="9" style="1" bestFit="1" customWidth="1"/>
    <col min="14" max="14" width="9.1640625" style="1" bestFit="1" customWidth="1"/>
    <col min="15" max="15" width="11.83203125" style="1" bestFit="1" customWidth="1"/>
    <col min="16" max="16" width="51.33203125" style="1" customWidth="1"/>
    <col min="17" max="17" width="8.1640625" style="1" bestFit="1" customWidth="1"/>
    <col min="18" max="18" width="8.5" style="1" bestFit="1" customWidth="1"/>
    <col min="19" max="19" width="11.83203125" style="1" bestFit="1" customWidth="1"/>
    <col min="20" max="20" width="43.33203125" style="1" customWidth="1"/>
    <col min="21" max="21" width="15" style="1" bestFit="1" customWidth="1"/>
    <col min="22" max="23" width="19.6640625" style="1" bestFit="1" customWidth="1"/>
    <col min="24" max="16384" width="13.1640625" style="1"/>
  </cols>
  <sheetData>
    <row r="1" spans="1:23" s="58" customFormat="1" ht="45" customHeight="1" x14ac:dyDescent="0.2">
      <c r="A1" s="39" t="s">
        <v>364</v>
      </c>
      <c r="B1" s="39" t="s">
        <v>107</v>
      </c>
      <c r="C1" s="39" t="s">
        <v>0</v>
      </c>
      <c r="D1" s="40" t="s">
        <v>1</v>
      </c>
      <c r="E1" s="40" t="s">
        <v>68</v>
      </c>
      <c r="F1" s="40" t="s">
        <v>2</v>
      </c>
      <c r="G1" s="40" t="s">
        <v>108</v>
      </c>
      <c r="H1" s="40" t="s">
        <v>363</v>
      </c>
      <c r="I1" s="40" t="s">
        <v>1</v>
      </c>
      <c r="J1" s="40" t="s">
        <v>68</v>
      </c>
      <c r="K1" s="40" t="s">
        <v>2</v>
      </c>
      <c r="L1" s="40" t="s">
        <v>108</v>
      </c>
      <c r="M1" s="40" t="s">
        <v>1</v>
      </c>
      <c r="N1" s="40" t="s">
        <v>68</v>
      </c>
      <c r="O1" s="40" t="s">
        <v>2</v>
      </c>
      <c r="P1" s="40" t="s">
        <v>108</v>
      </c>
      <c r="Q1" s="40" t="s">
        <v>1</v>
      </c>
      <c r="R1" s="40" t="s">
        <v>68</v>
      </c>
      <c r="S1" s="40" t="s">
        <v>2</v>
      </c>
      <c r="T1" s="40" t="s">
        <v>108</v>
      </c>
      <c r="U1" s="41" t="s">
        <v>110</v>
      </c>
      <c r="V1" s="42" t="s">
        <v>111</v>
      </c>
      <c r="W1" s="59" t="s">
        <v>795</v>
      </c>
    </row>
    <row r="2" spans="1:23" s="38" customFormat="1" ht="135.75" customHeight="1" x14ac:dyDescent="0.2">
      <c r="A2" s="9"/>
      <c r="B2" s="10" t="e">
        <f>VLOOKUP(A2,'Nominal Roll'!2:157,2,FALSE)</f>
        <v>#N/A</v>
      </c>
      <c r="C2" s="11" t="e">
        <f>VLOOKUP(A2,'Nominal Roll'!2:157,3,FALSE)</f>
        <v>#N/A</v>
      </c>
      <c r="D2" s="12" t="s">
        <v>3</v>
      </c>
      <c r="E2" s="13" t="e">
        <f>VLOOKUP(F2,'All topics'!A2:D307,2,FALSE)</f>
        <v>#N/A</v>
      </c>
      <c r="F2" s="24"/>
      <c r="G2" s="14" t="e">
        <f>VLOOKUP(F2,'All topics'!$A$2:$D$307,3,FALSE)</f>
        <v>#N/A</v>
      </c>
      <c r="H2" s="15"/>
      <c r="I2" s="21" t="s">
        <v>13</v>
      </c>
      <c r="J2" s="6" t="e">
        <f>VLOOKUP(K2,'All topics'!$A$2:$D$307,2,FALSE)</f>
        <v>#N/A</v>
      </c>
      <c r="K2" s="7"/>
      <c r="L2" s="22" t="e">
        <f>VLOOKUP(K2,'All topics'!$A$2:$D$307,3,FALSE)</f>
        <v>#N/A</v>
      </c>
      <c r="M2" s="21" t="s">
        <v>8</v>
      </c>
      <c r="N2" s="6" t="e">
        <f>VLOOKUP(O2,'All topics'!$A$2:$D$307,2,FALSE)</f>
        <v>#N/A</v>
      </c>
      <c r="O2" s="7"/>
      <c r="P2" s="22" t="e">
        <f>VLOOKUP(O2,'All topics'!$A$2:$D$307,3,FALSE)</f>
        <v>#N/A</v>
      </c>
      <c r="Q2" s="21" t="s">
        <v>14</v>
      </c>
      <c r="R2" s="6" t="e">
        <f>VLOOKUP(S2,'All topics'!$A$2:$D$307,2,FALSE)</f>
        <v>#N/A</v>
      </c>
      <c r="S2" s="7"/>
      <c r="T2" s="22" t="e">
        <f>VLOOKUP(S2,'All topics'!$A$2:$D$307,3,FALSE)</f>
        <v>#N/A</v>
      </c>
      <c r="U2" s="23" t="e">
        <f>IF(OR(F2=K2,K2=O2,O2=S2,F2=O2,F2=S2,K2=S2,E2=J2,J2=N2,E2=N2),"ERROR","CORRECT")</f>
        <v>#N/A</v>
      </c>
      <c r="V2" s="23" t="str">
        <f>IF(OR(V4&lt;180,V4&gt;250),"ERROR","CORRECT")</f>
        <v>ERROR</v>
      </c>
      <c r="W2" s="23" t="str">
        <f>IF(OR(A2&gt;156,A2&lt;0,A2=""),"ERROR","CORRECT")</f>
        <v>ERROR</v>
      </c>
    </row>
    <row r="4" spans="1:23" hidden="1" x14ac:dyDescent="0.2">
      <c r="V4" s="5">
        <f>LEN(H2)</f>
        <v>0</v>
      </c>
    </row>
  </sheetData>
  <sheetProtection selectLockedCells="1"/>
  <dataValidations count="1">
    <dataValidation type="whole" errorStyle="warning" allowBlank="1" showInputMessage="1" showErrorMessage="1" error="Please enter value between 1 and 164" sqref="A2" xr:uid="{BE68169F-59C3-4C1D-BE4C-574645155F45}">
      <formula1>1</formula1>
      <formula2>164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AC4220-2BAF-4FB4-9E67-D1D7EF99FDCD}">
          <x14:formula1>
            <xm:f>'All topics'!$A$2:$A$307</xm:f>
          </x14:formula1>
          <xm:sqref>S2 K2 O2</xm:sqref>
        </x14:dataValidation>
        <x14:dataValidation type="list" showInputMessage="1" showErrorMessage="1" error="Please select one of the options from the given drop down list only" xr:uid="{AC70339A-E741-4434-84A5-54E064372F69}">
          <x14:formula1>
            <xm:f>'All topics'!$A$2:$A$307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BEFB-A956-4949-B7D0-D8D37D87AC53}">
  <dimension ref="A1:D174"/>
  <sheetViews>
    <sheetView workbookViewId="0">
      <pane ySplit="1" topLeftCell="A141" activePane="bottomLeft" state="frozen"/>
      <selection pane="bottomLeft" activeCell="C174" sqref="C174"/>
    </sheetView>
  </sheetViews>
  <sheetFormatPr baseColWidth="10" defaultColWidth="9.1640625" defaultRowHeight="16" x14ac:dyDescent="0.2"/>
  <cols>
    <col min="1" max="1" width="6.83203125" style="2" customWidth="1"/>
    <col min="2" max="2" width="14.1640625" style="2" bestFit="1" customWidth="1"/>
    <col min="3" max="3" width="31" style="1" bestFit="1" customWidth="1"/>
    <col min="4" max="4" width="16.33203125" style="2" bestFit="1" customWidth="1"/>
    <col min="5" max="16384" width="9.1640625" style="1"/>
  </cols>
  <sheetData>
    <row r="1" spans="1:4" s="3" customFormat="1" x14ac:dyDescent="0.2">
      <c r="A1" s="43" t="s">
        <v>364</v>
      </c>
      <c r="B1" s="43" t="s">
        <v>107</v>
      </c>
      <c r="C1" s="43" t="s">
        <v>0</v>
      </c>
      <c r="D1" s="45" t="s">
        <v>365</v>
      </c>
    </row>
    <row r="2" spans="1:4" x14ac:dyDescent="0.2">
      <c r="A2" s="46">
        <v>1</v>
      </c>
      <c r="B2" s="18" t="s">
        <v>109</v>
      </c>
      <c r="C2" s="51" t="s">
        <v>376</v>
      </c>
      <c r="D2" s="6" t="s">
        <v>578</v>
      </c>
    </row>
    <row r="3" spans="1:4" ht="15" customHeight="1" x14ac:dyDescent="0.2">
      <c r="A3" s="46">
        <v>2</v>
      </c>
      <c r="B3" s="18" t="s">
        <v>109</v>
      </c>
      <c r="C3" s="51" t="s">
        <v>377</v>
      </c>
      <c r="D3" s="6" t="s">
        <v>373</v>
      </c>
    </row>
    <row r="4" spans="1:4" x14ac:dyDescent="0.2">
      <c r="A4" s="46">
        <v>3</v>
      </c>
      <c r="B4" s="18" t="s">
        <v>109</v>
      </c>
      <c r="C4" s="51" t="s">
        <v>378</v>
      </c>
      <c r="D4" s="6" t="s">
        <v>373</v>
      </c>
    </row>
    <row r="5" spans="1:4" x14ac:dyDescent="0.2">
      <c r="A5" s="46">
        <v>4</v>
      </c>
      <c r="B5" s="18" t="s">
        <v>109</v>
      </c>
      <c r="C5" s="51" t="s">
        <v>379</v>
      </c>
      <c r="D5" s="6" t="s">
        <v>373</v>
      </c>
    </row>
    <row r="6" spans="1:4" x14ac:dyDescent="0.2">
      <c r="A6" s="46">
        <v>5</v>
      </c>
      <c r="B6" s="18" t="s">
        <v>109</v>
      </c>
      <c r="C6" s="51" t="s">
        <v>380</v>
      </c>
      <c r="D6" s="6" t="s">
        <v>373</v>
      </c>
    </row>
    <row r="7" spans="1:4" x14ac:dyDescent="0.2">
      <c r="A7" s="46">
        <v>6</v>
      </c>
      <c r="B7" s="18" t="s">
        <v>109</v>
      </c>
      <c r="C7" s="51" t="s">
        <v>381</v>
      </c>
      <c r="D7" s="6" t="s">
        <v>373</v>
      </c>
    </row>
    <row r="8" spans="1:4" x14ac:dyDescent="0.2">
      <c r="A8" s="46">
        <v>7</v>
      </c>
      <c r="B8" s="18" t="s">
        <v>109</v>
      </c>
      <c r="C8" s="51" t="s">
        <v>382</v>
      </c>
      <c r="D8" s="6" t="s">
        <v>373</v>
      </c>
    </row>
    <row r="9" spans="1:4" x14ac:dyDescent="0.2">
      <c r="A9" s="46">
        <v>8</v>
      </c>
      <c r="B9" s="18" t="s">
        <v>109</v>
      </c>
      <c r="C9" s="51" t="s">
        <v>383</v>
      </c>
      <c r="D9" s="6" t="s">
        <v>374</v>
      </c>
    </row>
    <row r="10" spans="1:4" x14ac:dyDescent="0.2">
      <c r="A10" s="46">
        <v>9</v>
      </c>
      <c r="B10" s="18" t="s">
        <v>109</v>
      </c>
      <c r="C10" s="51" t="s">
        <v>384</v>
      </c>
      <c r="D10" s="6" t="s">
        <v>374</v>
      </c>
    </row>
    <row r="11" spans="1:4" x14ac:dyDescent="0.2">
      <c r="A11" s="46">
        <v>10</v>
      </c>
      <c r="B11" s="18" t="s">
        <v>109</v>
      </c>
      <c r="C11" s="51" t="s">
        <v>385</v>
      </c>
      <c r="D11" s="6" t="s">
        <v>374</v>
      </c>
    </row>
    <row r="12" spans="1:4" x14ac:dyDescent="0.2">
      <c r="A12" s="46">
        <v>11</v>
      </c>
      <c r="B12" s="18" t="s">
        <v>109</v>
      </c>
      <c r="C12" s="51" t="s">
        <v>386</v>
      </c>
      <c r="D12" s="6" t="s">
        <v>579</v>
      </c>
    </row>
    <row r="13" spans="1:4" x14ac:dyDescent="0.2">
      <c r="A13" s="46">
        <v>12</v>
      </c>
      <c r="B13" s="18" t="s">
        <v>109</v>
      </c>
      <c r="C13" s="51" t="s">
        <v>387</v>
      </c>
      <c r="D13" s="6" t="s">
        <v>579</v>
      </c>
    </row>
    <row r="14" spans="1:4" x14ac:dyDescent="0.2">
      <c r="A14" s="46">
        <v>13</v>
      </c>
      <c r="B14" s="18" t="s">
        <v>109</v>
      </c>
      <c r="C14" s="51" t="s">
        <v>388</v>
      </c>
      <c r="D14" s="6" t="s">
        <v>580</v>
      </c>
    </row>
    <row r="15" spans="1:4" x14ac:dyDescent="0.2">
      <c r="A15" s="46">
        <v>14</v>
      </c>
      <c r="B15" s="18" t="s">
        <v>109</v>
      </c>
      <c r="C15" s="51" t="s">
        <v>389</v>
      </c>
      <c r="D15" s="6" t="s">
        <v>580</v>
      </c>
    </row>
    <row r="16" spans="1:4" x14ac:dyDescent="0.2">
      <c r="A16" s="46">
        <v>15</v>
      </c>
      <c r="B16" s="60" t="s">
        <v>819</v>
      </c>
      <c r="C16" s="61" t="s">
        <v>820</v>
      </c>
      <c r="D16" s="10" t="s">
        <v>819</v>
      </c>
    </row>
    <row r="17" spans="1:4" x14ac:dyDescent="0.2">
      <c r="A17" s="46">
        <v>16</v>
      </c>
      <c r="B17" s="18" t="s">
        <v>109</v>
      </c>
      <c r="C17" s="51" t="s">
        <v>777</v>
      </c>
      <c r="D17" s="6"/>
    </row>
    <row r="18" spans="1:4" x14ac:dyDescent="0.2">
      <c r="A18" s="46">
        <v>17</v>
      </c>
      <c r="B18" s="50" t="s">
        <v>109</v>
      </c>
      <c r="C18" s="49" t="s">
        <v>583</v>
      </c>
      <c r="D18" s="50" t="s">
        <v>578</v>
      </c>
    </row>
    <row r="19" spans="1:4" x14ac:dyDescent="0.2">
      <c r="A19" s="46">
        <v>18</v>
      </c>
      <c r="B19" s="50" t="s">
        <v>109</v>
      </c>
      <c r="C19" s="49" t="s">
        <v>584</v>
      </c>
      <c r="D19" s="50" t="s">
        <v>373</v>
      </c>
    </row>
    <row r="20" spans="1:4" x14ac:dyDescent="0.2">
      <c r="A20" s="46">
        <v>19</v>
      </c>
      <c r="B20" s="18" t="s">
        <v>109</v>
      </c>
      <c r="C20" s="51" t="s">
        <v>585</v>
      </c>
      <c r="D20" s="6" t="s">
        <v>373</v>
      </c>
    </row>
    <row r="21" spans="1:4" x14ac:dyDescent="0.2">
      <c r="A21" s="46">
        <v>20</v>
      </c>
      <c r="B21" s="18" t="s">
        <v>109</v>
      </c>
      <c r="C21" s="51" t="s">
        <v>586</v>
      </c>
      <c r="D21" s="6" t="s">
        <v>373</v>
      </c>
    </row>
    <row r="22" spans="1:4" x14ac:dyDescent="0.2">
      <c r="A22" s="46">
        <v>21</v>
      </c>
      <c r="B22" s="18" t="s">
        <v>109</v>
      </c>
      <c r="C22" s="51" t="s">
        <v>587</v>
      </c>
      <c r="D22" s="6" t="s">
        <v>373</v>
      </c>
    </row>
    <row r="23" spans="1:4" x14ac:dyDescent="0.2">
      <c r="A23" s="46">
        <v>22</v>
      </c>
      <c r="B23" s="60" t="s">
        <v>819</v>
      </c>
      <c r="C23" s="61" t="s">
        <v>820</v>
      </c>
      <c r="D23" s="10" t="s">
        <v>819</v>
      </c>
    </row>
    <row r="24" spans="1:4" x14ac:dyDescent="0.2">
      <c r="A24" s="46">
        <v>23</v>
      </c>
      <c r="B24" s="18" t="s">
        <v>109</v>
      </c>
      <c r="C24" s="51" t="s">
        <v>588</v>
      </c>
      <c r="D24" s="6" t="s">
        <v>374</v>
      </c>
    </row>
    <row r="25" spans="1:4" x14ac:dyDescent="0.2">
      <c r="A25" s="46">
        <v>24</v>
      </c>
      <c r="B25" s="18" t="s">
        <v>109</v>
      </c>
      <c r="C25" s="51" t="s">
        <v>589</v>
      </c>
      <c r="D25" s="6" t="s">
        <v>374</v>
      </c>
    </row>
    <row r="26" spans="1:4" x14ac:dyDescent="0.2">
      <c r="A26" s="46">
        <v>25</v>
      </c>
      <c r="B26" s="18" t="s">
        <v>109</v>
      </c>
      <c r="C26" s="51" t="s">
        <v>590</v>
      </c>
      <c r="D26" s="6" t="s">
        <v>374</v>
      </c>
    </row>
    <row r="27" spans="1:4" x14ac:dyDescent="0.2">
      <c r="A27" s="46">
        <v>26</v>
      </c>
      <c r="B27" s="18" t="s">
        <v>109</v>
      </c>
      <c r="C27" s="51" t="s">
        <v>591</v>
      </c>
      <c r="D27" s="6" t="s">
        <v>579</v>
      </c>
    </row>
    <row r="28" spans="1:4" x14ac:dyDescent="0.2">
      <c r="A28" s="46">
        <v>27</v>
      </c>
      <c r="B28" s="18" t="s">
        <v>109</v>
      </c>
      <c r="C28" s="51" t="s">
        <v>592</v>
      </c>
      <c r="D28" s="6" t="s">
        <v>579</v>
      </c>
    </row>
    <row r="29" spans="1:4" x14ac:dyDescent="0.2">
      <c r="A29" s="46">
        <v>28</v>
      </c>
      <c r="B29" s="18" t="s">
        <v>109</v>
      </c>
      <c r="C29" s="51" t="s">
        <v>593</v>
      </c>
      <c r="D29" s="6" t="s">
        <v>580</v>
      </c>
    </row>
    <row r="30" spans="1:4" x14ac:dyDescent="0.2">
      <c r="A30" s="46">
        <v>29</v>
      </c>
      <c r="B30" s="18" t="s">
        <v>109</v>
      </c>
      <c r="C30" s="52" t="s">
        <v>594</v>
      </c>
      <c r="D30" s="6" t="s">
        <v>169</v>
      </c>
    </row>
    <row r="31" spans="1:4" x14ac:dyDescent="0.2">
      <c r="A31" s="46">
        <v>30</v>
      </c>
      <c r="B31" s="18" t="s">
        <v>109</v>
      </c>
      <c r="C31" s="51" t="s">
        <v>595</v>
      </c>
      <c r="D31" s="6" t="s">
        <v>170</v>
      </c>
    </row>
    <row r="32" spans="1:4" x14ac:dyDescent="0.2">
      <c r="A32" s="46">
        <v>31</v>
      </c>
      <c r="B32" s="18" t="s">
        <v>109</v>
      </c>
      <c r="C32" s="51" t="s">
        <v>596</v>
      </c>
      <c r="D32" s="6" t="s">
        <v>171</v>
      </c>
    </row>
    <row r="33" spans="1:4" x14ac:dyDescent="0.2">
      <c r="A33" s="46">
        <v>32</v>
      </c>
      <c r="B33" s="18" t="s">
        <v>109</v>
      </c>
      <c r="C33" s="51" t="s">
        <v>597</v>
      </c>
      <c r="D33" s="6" t="s">
        <v>171</v>
      </c>
    </row>
    <row r="34" spans="1:4" x14ac:dyDescent="0.2">
      <c r="A34" s="46">
        <v>33</v>
      </c>
      <c r="B34" s="18" t="s">
        <v>109</v>
      </c>
      <c r="C34" s="51" t="s">
        <v>600</v>
      </c>
      <c r="D34" s="6" t="s">
        <v>578</v>
      </c>
    </row>
    <row r="35" spans="1:4" x14ac:dyDescent="0.2">
      <c r="A35" s="46">
        <v>34</v>
      </c>
      <c r="B35" s="18" t="s">
        <v>109</v>
      </c>
      <c r="C35" s="51" t="s">
        <v>601</v>
      </c>
      <c r="D35" s="6" t="s">
        <v>602</v>
      </c>
    </row>
    <row r="36" spans="1:4" x14ac:dyDescent="0.2">
      <c r="A36" s="46">
        <v>35</v>
      </c>
      <c r="B36" s="18" t="s">
        <v>109</v>
      </c>
      <c r="C36" s="51" t="s">
        <v>603</v>
      </c>
      <c r="D36" s="6" t="s">
        <v>373</v>
      </c>
    </row>
    <row r="37" spans="1:4" x14ac:dyDescent="0.2">
      <c r="A37" s="46">
        <v>36</v>
      </c>
      <c r="B37" s="18" t="s">
        <v>109</v>
      </c>
      <c r="C37" s="51" t="s">
        <v>604</v>
      </c>
      <c r="D37" s="6" t="s">
        <v>373</v>
      </c>
    </row>
    <row r="38" spans="1:4" x14ac:dyDescent="0.2">
      <c r="A38" s="46">
        <v>37</v>
      </c>
      <c r="B38" s="18" t="s">
        <v>109</v>
      </c>
      <c r="C38" s="51" t="s">
        <v>605</v>
      </c>
      <c r="D38" s="6" t="s">
        <v>373</v>
      </c>
    </row>
    <row r="39" spans="1:4" x14ac:dyDescent="0.2">
      <c r="A39" s="46">
        <v>38</v>
      </c>
      <c r="B39" s="18" t="s">
        <v>109</v>
      </c>
      <c r="C39" s="51" t="s">
        <v>606</v>
      </c>
      <c r="D39" s="6" t="s">
        <v>373</v>
      </c>
    </row>
    <row r="40" spans="1:4" x14ac:dyDescent="0.2">
      <c r="A40" s="46">
        <v>39</v>
      </c>
      <c r="B40" s="18" t="s">
        <v>109</v>
      </c>
      <c r="C40" s="51" t="s">
        <v>607</v>
      </c>
      <c r="D40" s="6" t="s">
        <v>373</v>
      </c>
    </row>
    <row r="41" spans="1:4" x14ac:dyDescent="0.2">
      <c r="A41" s="46">
        <v>40</v>
      </c>
      <c r="B41" s="18" t="s">
        <v>109</v>
      </c>
      <c r="C41" s="51" t="s">
        <v>608</v>
      </c>
      <c r="D41" s="6" t="s">
        <v>373</v>
      </c>
    </row>
    <row r="42" spans="1:4" x14ac:dyDescent="0.2">
      <c r="A42" s="46">
        <v>41</v>
      </c>
      <c r="B42" s="18" t="s">
        <v>109</v>
      </c>
      <c r="C42" s="51" t="s">
        <v>609</v>
      </c>
      <c r="D42" s="6" t="s">
        <v>374</v>
      </c>
    </row>
    <row r="43" spans="1:4" x14ac:dyDescent="0.2">
      <c r="A43" s="46">
        <v>42</v>
      </c>
      <c r="B43" s="18" t="s">
        <v>109</v>
      </c>
      <c r="C43" s="51" t="s">
        <v>610</v>
      </c>
      <c r="D43" s="6" t="s">
        <v>374</v>
      </c>
    </row>
    <row r="44" spans="1:4" x14ac:dyDescent="0.2">
      <c r="A44" s="46">
        <v>43</v>
      </c>
      <c r="B44" s="18" t="s">
        <v>109</v>
      </c>
      <c r="C44" s="51" t="s">
        <v>611</v>
      </c>
      <c r="D44" s="6" t="s">
        <v>579</v>
      </c>
    </row>
    <row r="45" spans="1:4" x14ac:dyDescent="0.2">
      <c r="A45" s="46">
        <v>44</v>
      </c>
      <c r="B45" s="18" t="s">
        <v>109</v>
      </c>
      <c r="C45" s="51" t="s">
        <v>612</v>
      </c>
      <c r="D45" s="6" t="s">
        <v>580</v>
      </c>
    </row>
    <row r="46" spans="1:4" x14ac:dyDescent="0.2">
      <c r="A46" s="46">
        <v>45</v>
      </c>
      <c r="B46" s="18" t="s">
        <v>109</v>
      </c>
      <c r="C46" s="51" t="s">
        <v>613</v>
      </c>
      <c r="D46" s="6" t="s">
        <v>172</v>
      </c>
    </row>
    <row r="47" spans="1:4" x14ac:dyDescent="0.2">
      <c r="A47" s="46">
        <v>46</v>
      </c>
      <c r="B47" s="18" t="s">
        <v>109</v>
      </c>
      <c r="C47" s="51" t="s">
        <v>614</v>
      </c>
      <c r="D47" s="6" t="s">
        <v>169</v>
      </c>
    </row>
    <row r="48" spans="1:4" x14ac:dyDescent="0.2">
      <c r="A48" s="46">
        <v>47</v>
      </c>
      <c r="B48" s="18" t="s">
        <v>109</v>
      </c>
      <c r="C48" s="51" t="s">
        <v>615</v>
      </c>
      <c r="D48" s="6" t="s">
        <v>171</v>
      </c>
    </row>
    <row r="49" spans="1:4" x14ac:dyDescent="0.2">
      <c r="A49" s="46">
        <v>48</v>
      </c>
      <c r="B49" s="18" t="s">
        <v>109</v>
      </c>
      <c r="C49" s="51" t="s">
        <v>616</v>
      </c>
      <c r="D49" s="6" t="s">
        <v>617</v>
      </c>
    </row>
    <row r="50" spans="1:4" x14ac:dyDescent="0.2">
      <c r="A50" s="46">
        <v>49</v>
      </c>
      <c r="B50" s="18" t="s">
        <v>109</v>
      </c>
      <c r="C50" s="51" t="s">
        <v>618</v>
      </c>
      <c r="D50" s="6" t="s">
        <v>619</v>
      </c>
    </row>
    <row r="51" spans="1:4" x14ac:dyDescent="0.2">
      <c r="A51" s="46">
        <v>50</v>
      </c>
      <c r="B51" s="18" t="s">
        <v>109</v>
      </c>
      <c r="C51" s="51" t="s">
        <v>620</v>
      </c>
      <c r="D51" s="6" t="s">
        <v>373</v>
      </c>
    </row>
    <row r="52" spans="1:4" x14ac:dyDescent="0.2">
      <c r="A52" s="46">
        <v>51</v>
      </c>
      <c r="B52" s="18" t="s">
        <v>109</v>
      </c>
      <c r="C52" s="51" t="s">
        <v>621</v>
      </c>
      <c r="D52" s="6" t="s">
        <v>373</v>
      </c>
    </row>
    <row r="53" spans="1:4" x14ac:dyDescent="0.2">
      <c r="A53" s="46">
        <v>52</v>
      </c>
      <c r="B53" s="18" t="s">
        <v>109</v>
      </c>
      <c r="C53" s="51" t="s">
        <v>622</v>
      </c>
      <c r="D53" s="6" t="s">
        <v>373</v>
      </c>
    </row>
    <row r="54" spans="1:4" x14ac:dyDescent="0.2">
      <c r="A54" s="46">
        <v>53</v>
      </c>
      <c r="B54" s="18" t="s">
        <v>109</v>
      </c>
      <c r="C54" s="51" t="s">
        <v>623</v>
      </c>
      <c r="D54" s="6" t="s">
        <v>373</v>
      </c>
    </row>
    <row r="55" spans="1:4" x14ac:dyDescent="0.2">
      <c r="A55" s="46">
        <v>54</v>
      </c>
      <c r="B55" s="18" t="s">
        <v>109</v>
      </c>
      <c r="C55" s="51" t="s">
        <v>624</v>
      </c>
      <c r="D55" s="6" t="s">
        <v>373</v>
      </c>
    </row>
    <row r="56" spans="1:4" x14ac:dyDescent="0.2">
      <c r="A56" s="46">
        <v>55</v>
      </c>
      <c r="B56" s="18" t="s">
        <v>109</v>
      </c>
      <c r="C56" s="51" t="s">
        <v>625</v>
      </c>
      <c r="D56" s="6" t="s">
        <v>373</v>
      </c>
    </row>
    <row r="57" spans="1:4" x14ac:dyDescent="0.2">
      <c r="A57" s="46">
        <v>56</v>
      </c>
      <c r="B57" s="18" t="s">
        <v>109</v>
      </c>
      <c r="C57" s="51" t="s">
        <v>626</v>
      </c>
      <c r="D57" s="6" t="s">
        <v>374</v>
      </c>
    </row>
    <row r="58" spans="1:4" x14ac:dyDescent="0.2">
      <c r="A58" s="46">
        <v>57</v>
      </c>
      <c r="B58" s="18" t="s">
        <v>109</v>
      </c>
      <c r="C58" s="51" t="s">
        <v>627</v>
      </c>
      <c r="D58" s="6" t="s">
        <v>374</v>
      </c>
    </row>
    <row r="59" spans="1:4" x14ac:dyDescent="0.2">
      <c r="A59" s="46">
        <v>58</v>
      </c>
      <c r="B59" s="18" t="s">
        <v>109</v>
      </c>
      <c r="C59" s="51" t="s">
        <v>628</v>
      </c>
      <c r="D59" s="6" t="s">
        <v>579</v>
      </c>
    </row>
    <row r="60" spans="1:4" x14ac:dyDescent="0.2">
      <c r="A60" s="46">
        <v>59</v>
      </c>
      <c r="B60" s="18" t="s">
        <v>109</v>
      </c>
      <c r="C60" s="51" t="s">
        <v>629</v>
      </c>
      <c r="D60" s="6" t="s">
        <v>580</v>
      </c>
    </row>
    <row r="61" spans="1:4" x14ac:dyDescent="0.2">
      <c r="A61" s="46">
        <v>60</v>
      </c>
      <c r="B61" s="60" t="s">
        <v>819</v>
      </c>
      <c r="C61" s="61" t="s">
        <v>820</v>
      </c>
      <c r="D61" s="10" t="s">
        <v>819</v>
      </c>
    </row>
    <row r="62" spans="1:4" x14ac:dyDescent="0.2">
      <c r="A62" s="46">
        <v>61</v>
      </c>
      <c r="B62" s="18" t="s">
        <v>109</v>
      </c>
      <c r="C62" s="51" t="s">
        <v>630</v>
      </c>
      <c r="D62" s="6" t="s">
        <v>169</v>
      </c>
    </row>
    <row r="63" spans="1:4" x14ac:dyDescent="0.2">
      <c r="A63" s="46">
        <v>62</v>
      </c>
      <c r="B63" s="18" t="s">
        <v>109</v>
      </c>
      <c r="C63" s="51" t="s">
        <v>631</v>
      </c>
      <c r="D63" s="6" t="s">
        <v>170</v>
      </c>
    </row>
    <row r="64" spans="1:4" x14ac:dyDescent="0.2">
      <c r="A64" s="46">
        <v>63</v>
      </c>
      <c r="B64" s="18" t="s">
        <v>109</v>
      </c>
      <c r="C64" s="51" t="s">
        <v>632</v>
      </c>
      <c r="D64" s="6" t="s">
        <v>171</v>
      </c>
    </row>
    <row r="65" spans="1:4" x14ac:dyDescent="0.2">
      <c r="A65" s="46">
        <v>64</v>
      </c>
      <c r="B65" s="18" t="s">
        <v>109</v>
      </c>
      <c r="C65" s="51" t="s">
        <v>633</v>
      </c>
      <c r="D65" s="6" t="s">
        <v>634</v>
      </c>
    </row>
    <row r="66" spans="1:4" x14ac:dyDescent="0.2">
      <c r="A66" s="46">
        <v>65</v>
      </c>
      <c r="B66" s="18" t="s">
        <v>109</v>
      </c>
      <c r="C66" s="51" t="s">
        <v>635</v>
      </c>
      <c r="D66" s="6" t="s">
        <v>578</v>
      </c>
    </row>
    <row r="67" spans="1:4" x14ac:dyDescent="0.2">
      <c r="A67" s="46">
        <v>66</v>
      </c>
      <c r="B67" s="18" t="s">
        <v>109</v>
      </c>
      <c r="C67" s="51" t="s">
        <v>636</v>
      </c>
      <c r="D67" s="6" t="s">
        <v>373</v>
      </c>
    </row>
    <row r="68" spans="1:4" x14ac:dyDescent="0.2">
      <c r="A68" s="46">
        <v>67</v>
      </c>
      <c r="B68" s="18" t="s">
        <v>109</v>
      </c>
      <c r="C68" s="51" t="s">
        <v>637</v>
      </c>
      <c r="D68" s="6" t="s">
        <v>373</v>
      </c>
    </row>
    <row r="69" spans="1:4" x14ac:dyDescent="0.2">
      <c r="A69" s="46">
        <v>68</v>
      </c>
      <c r="B69" s="18" t="s">
        <v>109</v>
      </c>
      <c r="C69" s="51" t="s">
        <v>638</v>
      </c>
      <c r="D69" s="6" t="s">
        <v>373</v>
      </c>
    </row>
    <row r="70" spans="1:4" x14ac:dyDescent="0.2">
      <c r="A70" s="46">
        <v>69</v>
      </c>
      <c r="B70" s="18" t="s">
        <v>109</v>
      </c>
      <c r="C70" s="51" t="s">
        <v>639</v>
      </c>
      <c r="D70" s="6" t="s">
        <v>373</v>
      </c>
    </row>
    <row r="71" spans="1:4" x14ac:dyDescent="0.2">
      <c r="A71" s="46">
        <v>70</v>
      </c>
      <c r="B71" s="18" t="s">
        <v>109</v>
      </c>
      <c r="C71" s="51" t="s">
        <v>640</v>
      </c>
      <c r="D71" s="6" t="s">
        <v>373</v>
      </c>
    </row>
    <row r="72" spans="1:4" x14ac:dyDescent="0.2">
      <c r="A72" s="46">
        <v>71</v>
      </c>
      <c r="B72" s="18" t="s">
        <v>109</v>
      </c>
      <c r="C72" s="51" t="s">
        <v>641</v>
      </c>
      <c r="D72" s="6" t="s">
        <v>373</v>
      </c>
    </row>
    <row r="73" spans="1:4" x14ac:dyDescent="0.2">
      <c r="A73" s="46">
        <v>72</v>
      </c>
      <c r="B73" s="18" t="s">
        <v>109</v>
      </c>
      <c r="C73" s="51" t="s">
        <v>642</v>
      </c>
      <c r="D73" s="6" t="s">
        <v>374</v>
      </c>
    </row>
    <row r="74" spans="1:4" x14ac:dyDescent="0.2">
      <c r="A74" s="46">
        <v>73</v>
      </c>
      <c r="B74" s="18" t="s">
        <v>109</v>
      </c>
      <c r="C74" s="51" t="s">
        <v>643</v>
      </c>
      <c r="D74" s="6" t="s">
        <v>374</v>
      </c>
    </row>
    <row r="75" spans="1:4" x14ac:dyDescent="0.2">
      <c r="A75" s="46">
        <v>74</v>
      </c>
      <c r="B75" s="18" t="s">
        <v>109</v>
      </c>
      <c r="C75" s="51" t="s">
        <v>644</v>
      </c>
      <c r="D75" s="6" t="s">
        <v>579</v>
      </c>
    </row>
    <row r="76" spans="1:4" x14ac:dyDescent="0.2">
      <c r="A76" s="46">
        <v>75</v>
      </c>
      <c r="B76" s="60" t="s">
        <v>819</v>
      </c>
      <c r="C76" s="61" t="s">
        <v>820</v>
      </c>
      <c r="D76" s="10" t="s">
        <v>819</v>
      </c>
    </row>
    <row r="77" spans="1:4" x14ac:dyDescent="0.2">
      <c r="A77" s="46">
        <v>76</v>
      </c>
      <c r="B77" s="18" t="s">
        <v>109</v>
      </c>
      <c r="C77" s="51" t="s">
        <v>645</v>
      </c>
      <c r="D77" s="6" t="s">
        <v>172</v>
      </c>
    </row>
    <row r="78" spans="1:4" x14ac:dyDescent="0.2">
      <c r="A78" s="46">
        <v>77</v>
      </c>
      <c r="B78" s="18" t="s">
        <v>109</v>
      </c>
      <c r="C78" s="51" t="s">
        <v>646</v>
      </c>
      <c r="D78" s="6" t="s">
        <v>169</v>
      </c>
    </row>
    <row r="79" spans="1:4" x14ac:dyDescent="0.2">
      <c r="A79" s="46">
        <v>78</v>
      </c>
      <c r="B79" s="18" t="s">
        <v>109</v>
      </c>
      <c r="C79" s="51" t="s">
        <v>647</v>
      </c>
      <c r="D79" s="6" t="s">
        <v>171</v>
      </c>
    </row>
    <row r="80" spans="1:4" x14ac:dyDescent="0.2">
      <c r="A80" s="46">
        <v>79</v>
      </c>
      <c r="B80" s="18" t="s">
        <v>109</v>
      </c>
      <c r="C80" s="51" t="s">
        <v>648</v>
      </c>
      <c r="D80" s="6" t="s">
        <v>171</v>
      </c>
    </row>
    <row r="81" spans="1:4" x14ac:dyDescent="0.2">
      <c r="A81" s="46">
        <v>80</v>
      </c>
      <c r="B81" s="18" t="s">
        <v>109</v>
      </c>
      <c r="C81" s="51" t="s">
        <v>649</v>
      </c>
      <c r="D81" s="6" t="s">
        <v>602</v>
      </c>
    </row>
    <row r="82" spans="1:4" x14ac:dyDescent="0.2">
      <c r="A82" s="46">
        <v>81</v>
      </c>
      <c r="B82" s="18" t="s">
        <v>109</v>
      </c>
      <c r="C82" s="51" t="s">
        <v>650</v>
      </c>
      <c r="D82" s="6" t="s">
        <v>373</v>
      </c>
    </row>
    <row r="83" spans="1:4" x14ac:dyDescent="0.2">
      <c r="A83" s="46">
        <v>82</v>
      </c>
      <c r="B83" s="18" t="s">
        <v>109</v>
      </c>
      <c r="C83" s="51" t="s">
        <v>651</v>
      </c>
      <c r="D83" s="6" t="s">
        <v>373</v>
      </c>
    </row>
    <row r="84" spans="1:4" x14ac:dyDescent="0.2">
      <c r="A84" s="46">
        <v>83</v>
      </c>
      <c r="B84" s="18" t="s">
        <v>109</v>
      </c>
      <c r="C84" s="51" t="s">
        <v>652</v>
      </c>
      <c r="D84" s="6" t="s">
        <v>373</v>
      </c>
    </row>
    <row r="85" spans="1:4" x14ac:dyDescent="0.2">
      <c r="A85" s="46">
        <v>84</v>
      </c>
      <c r="B85" s="18" t="s">
        <v>109</v>
      </c>
      <c r="C85" s="51" t="s">
        <v>653</v>
      </c>
      <c r="D85" s="6" t="s">
        <v>373</v>
      </c>
    </row>
    <row r="86" spans="1:4" x14ac:dyDescent="0.2">
      <c r="A86" s="46">
        <v>85</v>
      </c>
      <c r="B86" s="18" t="s">
        <v>109</v>
      </c>
      <c r="C86" s="51" t="s">
        <v>654</v>
      </c>
      <c r="D86" s="6" t="s">
        <v>373</v>
      </c>
    </row>
    <row r="87" spans="1:4" x14ac:dyDescent="0.2">
      <c r="A87" s="46">
        <v>86</v>
      </c>
      <c r="B87" s="18" t="s">
        <v>109</v>
      </c>
      <c r="C87" s="51" t="s">
        <v>655</v>
      </c>
      <c r="D87" s="6" t="s">
        <v>373</v>
      </c>
    </row>
    <row r="88" spans="1:4" x14ac:dyDescent="0.2">
      <c r="A88" s="46">
        <v>87</v>
      </c>
      <c r="B88" s="60" t="s">
        <v>819</v>
      </c>
      <c r="C88" s="61" t="s">
        <v>820</v>
      </c>
      <c r="D88" s="10" t="s">
        <v>819</v>
      </c>
    </row>
    <row r="89" spans="1:4" x14ac:dyDescent="0.2">
      <c r="A89" s="46">
        <v>88</v>
      </c>
      <c r="B89" s="18" t="s">
        <v>109</v>
      </c>
      <c r="C89" s="51" t="s">
        <v>656</v>
      </c>
      <c r="D89" s="6" t="s">
        <v>374</v>
      </c>
    </row>
    <row r="90" spans="1:4" x14ac:dyDescent="0.2">
      <c r="A90" s="46">
        <v>89</v>
      </c>
      <c r="B90" s="18" t="s">
        <v>109</v>
      </c>
      <c r="C90" s="51" t="s">
        <v>657</v>
      </c>
      <c r="D90" s="6" t="s">
        <v>579</v>
      </c>
    </row>
    <row r="91" spans="1:4" x14ac:dyDescent="0.2">
      <c r="A91" s="46">
        <v>90</v>
      </c>
      <c r="B91" s="18" t="s">
        <v>109</v>
      </c>
      <c r="C91" s="51" t="s">
        <v>658</v>
      </c>
      <c r="D91" s="6" t="s">
        <v>579</v>
      </c>
    </row>
    <row r="92" spans="1:4" x14ac:dyDescent="0.2">
      <c r="A92" s="46">
        <v>91</v>
      </c>
      <c r="B92" s="18" t="s">
        <v>109</v>
      </c>
      <c r="C92" s="51" t="s">
        <v>659</v>
      </c>
      <c r="D92" s="6" t="s">
        <v>580</v>
      </c>
    </row>
    <row r="93" spans="1:4" x14ac:dyDescent="0.2">
      <c r="A93" s="46">
        <v>92</v>
      </c>
      <c r="B93" s="18" t="s">
        <v>109</v>
      </c>
      <c r="C93" s="51" t="s">
        <v>660</v>
      </c>
      <c r="D93" s="6" t="s">
        <v>172</v>
      </c>
    </row>
    <row r="94" spans="1:4" x14ac:dyDescent="0.2">
      <c r="A94" s="46">
        <v>93</v>
      </c>
      <c r="B94" s="18" t="s">
        <v>109</v>
      </c>
      <c r="C94" s="51" t="s">
        <v>661</v>
      </c>
      <c r="D94" s="6" t="s">
        <v>170</v>
      </c>
    </row>
    <row r="95" spans="1:4" x14ac:dyDescent="0.2">
      <c r="A95" s="46">
        <v>94</v>
      </c>
      <c r="B95" s="6" t="s">
        <v>109</v>
      </c>
      <c r="C95" s="51" t="s">
        <v>662</v>
      </c>
      <c r="D95" s="6" t="s">
        <v>171</v>
      </c>
    </row>
    <row r="96" spans="1:4" x14ac:dyDescent="0.2">
      <c r="A96" s="46">
        <v>95</v>
      </c>
      <c r="B96" s="6" t="s">
        <v>109</v>
      </c>
      <c r="C96" s="51" t="s">
        <v>663</v>
      </c>
      <c r="D96" s="6" t="s">
        <v>171</v>
      </c>
    </row>
    <row r="97" spans="1:4" x14ac:dyDescent="0.2">
      <c r="A97" s="46">
        <v>96</v>
      </c>
      <c r="B97" s="6" t="s">
        <v>664</v>
      </c>
      <c r="C97" s="44" t="s">
        <v>665</v>
      </c>
      <c r="D97" s="6" t="s">
        <v>666</v>
      </c>
    </row>
    <row r="98" spans="1:4" x14ac:dyDescent="0.2">
      <c r="A98" s="46">
        <v>97</v>
      </c>
      <c r="B98" s="6" t="s">
        <v>664</v>
      </c>
      <c r="C98" s="44" t="s">
        <v>667</v>
      </c>
      <c r="D98" s="6" t="s">
        <v>668</v>
      </c>
    </row>
    <row r="99" spans="1:4" x14ac:dyDescent="0.2">
      <c r="A99" s="46">
        <v>98</v>
      </c>
      <c r="B99" s="6" t="s">
        <v>664</v>
      </c>
      <c r="C99" s="44" t="s">
        <v>669</v>
      </c>
      <c r="D99" s="6" t="s">
        <v>670</v>
      </c>
    </row>
    <row r="100" spans="1:4" x14ac:dyDescent="0.2">
      <c r="A100" s="46">
        <v>99</v>
      </c>
      <c r="B100" s="18" t="s">
        <v>664</v>
      </c>
      <c r="C100" s="44" t="s">
        <v>671</v>
      </c>
      <c r="D100" s="6" t="s">
        <v>666</v>
      </c>
    </row>
    <row r="101" spans="1:4" x14ac:dyDescent="0.2">
      <c r="A101" s="46">
        <v>100</v>
      </c>
      <c r="B101" s="18" t="s">
        <v>664</v>
      </c>
      <c r="C101" s="44" t="s">
        <v>672</v>
      </c>
      <c r="D101" s="6" t="s">
        <v>673</v>
      </c>
    </row>
    <row r="102" spans="1:4" x14ac:dyDescent="0.2">
      <c r="A102" s="46">
        <v>101</v>
      </c>
      <c r="B102" s="18" t="s">
        <v>664</v>
      </c>
      <c r="C102" s="44" t="s">
        <v>674</v>
      </c>
      <c r="D102" s="6" t="s">
        <v>670</v>
      </c>
    </row>
    <row r="103" spans="1:4" x14ac:dyDescent="0.2">
      <c r="A103" s="46">
        <v>102</v>
      </c>
      <c r="B103" s="18" t="s">
        <v>664</v>
      </c>
      <c r="C103" s="44" t="s">
        <v>675</v>
      </c>
      <c r="D103" s="6" t="s">
        <v>676</v>
      </c>
    </row>
    <row r="104" spans="1:4" x14ac:dyDescent="0.2">
      <c r="A104" s="46">
        <v>103</v>
      </c>
      <c r="B104" s="18" t="s">
        <v>664</v>
      </c>
      <c r="C104" s="44" t="s">
        <v>677</v>
      </c>
      <c r="D104" s="6" t="s">
        <v>676</v>
      </c>
    </row>
    <row r="105" spans="1:4" x14ac:dyDescent="0.2">
      <c r="A105" s="46">
        <v>104</v>
      </c>
      <c r="B105" s="18" t="s">
        <v>664</v>
      </c>
      <c r="C105" s="44" t="s">
        <v>678</v>
      </c>
      <c r="D105" s="6" t="s">
        <v>666</v>
      </c>
    </row>
    <row r="106" spans="1:4" x14ac:dyDescent="0.2">
      <c r="A106" s="46">
        <v>105</v>
      </c>
      <c r="B106" s="18" t="s">
        <v>664</v>
      </c>
      <c r="C106" s="44" t="s">
        <v>679</v>
      </c>
      <c r="D106" s="6" t="s">
        <v>372</v>
      </c>
    </row>
    <row r="107" spans="1:4" x14ac:dyDescent="0.2">
      <c r="A107" s="46">
        <v>106</v>
      </c>
      <c r="B107" s="18" t="s">
        <v>664</v>
      </c>
      <c r="C107" s="44" t="s">
        <v>680</v>
      </c>
      <c r="D107" s="6" t="s">
        <v>372</v>
      </c>
    </row>
    <row r="108" spans="1:4" x14ac:dyDescent="0.2">
      <c r="A108" s="46">
        <v>107</v>
      </c>
      <c r="B108" s="18" t="s">
        <v>664</v>
      </c>
      <c r="C108" s="44" t="s">
        <v>681</v>
      </c>
      <c r="D108" s="6" t="s">
        <v>372</v>
      </c>
    </row>
    <row r="109" spans="1:4" x14ac:dyDescent="0.2">
      <c r="A109" s="46">
        <v>108</v>
      </c>
      <c r="B109" s="18" t="s">
        <v>664</v>
      </c>
      <c r="C109" s="44" t="s">
        <v>682</v>
      </c>
      <c r="D109" s="6" t="s">
        <v>372</v>
      </c>
    </row>
    <row r="110" spans="1:4" x14ac:dyDescent="0.2">
      <c r="A110" s="46">
        <v>109</v>
      </c>
      <c r="B110" s="18" t="s">
        <v>664</v>
      </c>
      <c r="C110" s="44" t="s">
        <v>683</v>
      </c>
      <c r="D110" s="6" t="s">
        <v>372</v>
      </c>
    </row>
    <row r="111" spans="1:4" x14ac:dyDescent="0.2">
      <c r="A111" s="46">
        <v>110</v>
      </c>
      <c r="B111" s="18" t="s">
        <v>664</v>
      </c>
      <c r="C111" s="44" t="s">
        <v>684</v>
      </c>
      <c r="D111" s="6" t="s">
        <v>685</v>
      </c>
    </row>
    <row r="112" spans="1:4" x14ac:dyDescent="0.2">
      <c r="A112" s="46">
        <v>111</v>
      </c>
      <c r="B112" s="18" t="s">
        <v>664</v>
      </c>
      <c r="C112" s="44" t="s">
        <v>686</v>
      </c>
      <c r="D112" s="6" t="s">
        <v>666</v>
      </c>
    </row>
    <row r="113" spans="1:4" x14ac:dyDescent="0.2">
      <c r="A113" s="46">
        <v>112</v>
      </c>
      <c r="B113" s="18" t="s">
        <v>664</v>
      </c>
      <c r="C113" s="44" t="s">
        <v>687</v>
      </c>
      <c r="D113" s="6" t="s">
        <v>372</v>
      </c>
    </row>
    <row r="114" spans="1:4" x14ac:dyDescent="0.2">
      <c r="A114" s="46">
        <v>113</v>
      </c>
      <c r="B114" s="18" t="s">
        <v>664</v>
      </c>
      <c r="C114" s="44" t="s">
        <v>688</v>
      </c>
      <c r="D114" s="6" t="s">
        <v>372</v>
      </c>
    </row>
    <row r="115" spans="1:4" x14ac:dyDescent="0.2">
      <c r="A115" s="46">
        <v>114</v>
      </c>
      <c r="B115" s="18" t="s">
        <v>366</v>
      </c>
      <c r="C115" s="44" t="s">
        <v>581</v>
      </c>
      <c r="D115" s="6" t="s">
        <v>367</v>
      </c>
    </row>
    <row r="116" spans="1:4" x14ac:dyDescent="0.2">
      <c r="A116" s="46">
        <v>115</v>
      </c>
      <c r="B116" s="18" t="s">
        <v>366</v>
      </c>
      <c r="C116" s="44" t="s">
        <v>582</v>
      </c>
      <c r="D116" s="6" t="s">
        <v>369</v>
      </c>
    </row>
    <row r="117" spans="1:4" x14ac:dyDescent="0.2">
      <c r="A117" s="46">
        <v>116</v>
      </c>
      <c r="B117" s="18" t="s">
        <v>366</v>
      </c>
      <c r="C117" s="44" t="s">
        <v>598</v>
      </c>
      <c r="D117" s="6" t="s">
        <v>369</v>
      </c>
    </row>
    <row r="118" spans="1:4" x14ac:dyDescent="0.2">
      <c r="A118" s="46">
        <v>117</v>
      </c>
      <c r="B118" s="18" t="s">
        <v>366</v>
      </c>
      <c r="C118" s="44" t="s">
        <v>599</v>
      </c>
      <c r="D118" s="6" t="s">
        <v>371</v>
      </c>
    </row>
    <row r="119" spans="1:4" x14ac:dyDescent="0.2">
      <c r="A119" s="46">
        <v>118</v>
      </c>
      <c r="B119" s="18" t="s">
        <v>366</v>
      </c>
      <c r="C119" s="44" t="s">
        <v>689</v>
      </c>
      <c r="D119" s="6" t="s">
        <v>367</v>
      </c>
    </row>
    <row r="120" spans="1:4" x14ac:dyDescent="0.2">
      <c r="A120" s="46">
        <v>119</v>
      </c>
      <c r="B120" s="18" t="s">
        <v>366</v>
      </c>
      <c r="C120" s="44" t="s">
        <v>690</v>
      </c>
      <c r="D120" s="6" t="s">
        <v>368</v>
      </c>
    </row>
    <row r="121" spans="1:4" x14ac:dyDescent="0.2">
      <c r="A121" s="46">
        <v>120</v>
      </c>
      <c r="B121" s="18" t="s">
        <v>366</v>
      </c>
      <c r="C121" s="44" t="s">
        <v>691</v>
      </c>
      <c r="D121" s="6" t="s">
        <v>375</v>
      </c>
    </row>
    <row r="122" spans="1:4" x14ac:dyDescent="0.2">
      <c r="A122" s="46">
        <v>121</v>
      </c>
      <c r="B122" s="18" t="s">
        <v>366</v>
      </c>
      <c r="C122" s="44" t="s">
        <v>692</v>
      </c>
      <c r="D122" s="6" t="s">
        <v>369</v>
      </c>
    </row>
    <row r="123" spans="1:4" x14ac:dyDescent="0.2">
      <c r="A123" s="46">
        <v>122</v>
      </c>
      <c r="B123" s="18" t="s">
        <v>366</v>
      </c>
      <c r="C123" s="44" t="s">
        <v>693</v>
      </c>
      <c r="D123" s="6" t="s">
        <v>370</v>
      </c>
    </row>
    <row r="124" spans="1:4" x14ac:dyDescent="0.2">
      <c r="A124" s="46">
        <v>123</v>
      </c>
      <c r="B124" s="18" t="s">
        <v>366</v>
      </c>
      <c r="C124" s="44" t="s">
        <v>778</v>
      </c>
      <c r="D124" s="6"/>
    </row>
    <row r="125" spans="1:4" x14ac:dyDescent="0.2">
      <c r="A125" s="46">
        <v>124</v>
      </c>
      <c r="B125" s="18" t="s">
        <v>366</v>
      </c>
      <c r="C125" s="44" t="s">
        <v>779</v>
      </c>
      <c r="D125" s="18"/>
    </row>
    <row r="126" spans="1:4" x14ac:dyDescent="0.2">
      <c r="A126" s="46">
        <v>125</v>
      </c>
      <c r="B126" s="18" t="s">
        <v>366</v>
      </c>
      <c r="C126" s="44" t="s">
        <v>780</v>
      </c>
      <c r="D126" s="18"/>
    </row>
    <row r="127" spans="1:4" x14ac:dyDescent="0.2">
      <c r="A127" s="46">
        <v>126</v>
      </c>
      <c r="B127" s="18" t="s">
        <v>366</v>
      </c>
      <c r="C127" s="44" t="s">
        <v>781</v>
      </c>
      <c r="D127" s="18"/>
    </row>
    <row r="128" spans="1:4" x14ac:dyDescent="0.2">
      <c r="A128" s="46">
        <v>127</v>
      </c>
      <c r="B128" s="18" t="s">
        <v>366</v>
      </c>
      <c r="C128" s="44" t="s">
        <v>782</v>
      </c>
      <c r="D128" s="18"/>
    </row>
    <row r="129" spans="1:4" x14ac:dyDescent="0.2">
      <c r="A129" s="46">
        <v>128</v>
      </c>
      <c r="B129" s="18" t="s">
        <v>366</v>
      </c>
      <c r="C129" s="44" t="s">
        <v>783</v>
      </c>
      <c r="D129" s="18"/>
    </row>
    <row r="130" spans="1:4" x14ac:dyDescent="0.2">
      <c r="A130" s="46">
        <v>129</v>
      </c>
      <c r="B130" s="18" t="s">
        <v>366</v>
      </c>
      <c r="C130" s="44" t="s">
        <v>784</v>
      </c>
      <c r="D130" s="18"/>
    </row>
    <row r="131" spans="1:4" x14ac:dyDescent="0.2">
      <c r="A131" s="46">
        <v>130</v>
      </c>
      <c r="B131" s="18" t="s">
        <v>366</v>
      </c>
      <c r="C131" s="44" t="s">
        <v>785</v>
      </c>
      <c r="D131" s="18"/>
    </row>
    <row r="132" spans="1:4" x14ac:dyDescent="0.2">
      <c r="A132" s="46">
        <v>131</v>
      </c>
      <c r="B132" s="18" t="s">
        <v>366</v>
      </c>
      <c r="C132" s="44" t="s">
        <v>794</v>
      </c>
      <c r="D132" s="18" t="s">
        <v>375</v>
      </c>
    </row>
    <row r="133" spans="1:4" x14ac:dyDescent="0.2">
      <c r="A133" s="46">
        <v>132</v>
      </c>
      <c r="B133" s="18" t="s">
        <v>366</v>
      </c>
      <c r="C133" s="44" t="s">
        <v>786</v>
      </c>
      <c r="D133" s="18"/>
    </row>
    <row r="134" spans="1:4" x14ac:dyDescent="0.2">
      <c r="A134" s="46">
        <v>133</v>
      </c>
      <c r="B134" s="18" t="s">
        <v>366</v>
      </c>
      <c r="C134" s="44" t="s">
        <v>787</v>
      </c>
      <c r="D134" s="18"/>
    </row>
    <row r="135" spans="1:4" x14ac:dyDescent="0.2">
      <c r="A135" s="46">
        <v>134</v>
      </c>
      <c r="B135" s="18" t="s">
        <v>366</v>
      </c>
      <c r="C135" s="44" t="s">
        <v>788</v>
      </c>
      <c r="D135" s="18"/>
    </row>
    <row r="136" spans="1:4" x14ac:dyDescent="0.2">
      <c r="A136" s="46">
        <v>135</v>
      </c>
      <c r="B136" s="18" t="s">
        <v>366</v>
      </c>
      <c r="C136" s="44" t="s">
        <v>789</v>
      </c>
      <c r="D136" s="18"/>
    </row>
    <row r="137" spans="1:4" x14ac:dyDescent="0.2">
      <c r="A137" s="46">
        <v>136</v>
      </c>
      <c r="B137" s="18" t="s">
        <v>366</v>
      </c>
      <c r="C137" s="44" t="s">
        <v>790</v>
      </c>
      <c r="D137" s="18"/>
    </row>
    <row r="138" spans="1:4" x14ac:dyDescent="0.2">
      <c r="A138" s="46">
        <v>137</v>
      </c>
      <c r="B138" s="18" t="s">
        <v>816</v>
      </c>
      <c r="C138" s="44" t="s">
        <v>817</v>
      </c>
      <c r="D138" s="18" t="s">
        <v>818</v>
      </c>
    </row>
    <row r="139" spans="1:4" x14ac:dyDescent="0.2">
      <c r="A139" s="46">
        <v>138</v>
      </c>
      <c r="B139" s="18" t="s">
        <v>109</v>
      </c>
      <c r="C139" s="44" t="s">
        <v>825</v>
      </c>
      <c r="D139" s="18" t="s">
        <v>818</v>
      </c>
    </row>
    <row r="140" spans="1:4" x14ac:dyDescent="0.2">
      <c r="A140" s="46">
        <v>139</v>
      </c>
      <c r="B140" s="18" t="s">
        <v>109</v>
      </c>
      <c r="C140" s="44" t="s">
        <v>826</v>
      </c>
      <c r="D140" s="18" t="s">
        <v>818</v>
      </c>
    </row>
    <row r="141" spans="1:4" x14ac:dyDescent="0.2">
      <c r="A141" s="46">
        <v>140</v>
      </c>
      <c r="B141" s="18" t="s">
        <v>109</v>
      </c>
      <c r="C141" s="44" t="s">
        <v>827</v>
      </c>
      <c r="D141" s="18" t="s">
        <v>373</v>
      </c>
    </row>
    <row r="142" spans="1:4" x14ac:dyDescent="0.2">
      <c r="A142" s="46">
        <v>141</v>
      </c>
      <c r="B142" s="18" t="s">
        <v>109</v>
      </c>
      <c r="C142" s="44" t="s">
        <v>828</v>
      </c>
      <c r="D142" s="18" t="s">
        <v>373</v>
      </c>
    </row>
    <row r="143" spans="1:4" x14ac:dyDescent="0.2">
      <c r="A143" s="46">
        <v>142</v>
      </c>
      <c r="B143" s="18" t="s">
        <v>109</v>
      </c>
      <c r="C143" s="44" t="s">
        <v>829</v>
      </c>
      <c r="D143" s="18" t="s">
        <v>373</v>
      </c>
    </row>
    <row r="144" spans="1:4" x14ac:dyDescent="0.2">
      <c r="A144" s="46">
        <v>143</v>
      </c>
      <c r="B144" s="18" t="s">
        <v>109</v>
      </c>
      <c r="C144" s="44" t="s">
        <v>830</v>
      </c>
      <c r="D144" s="18" t="s">
        <v>373</v>
      </c>
    </row>
    <row r="145" spans="1:4" x14ac:dyDescent="0.2">
      <c r="A145" s="46">
        <v>144</v>
      </c>
      <c r="B145" s="18" t="s">
        <v>109</v>
      </c>
      <c r="C145" s="44" t="s">
        <v>831</v>
      </c>
      <c r="D145" s="18" t="s">
        <v>373</v>
      </c>
    </row>
    <row r="146" spans="1:4" x14ac:dyDescent="0.2">
      <c r="A146" s="46">
        <v>145</v>
      </c>
      <c r="B146" s="18" t="s">
        <v>109</v>
      </c>
      <c r="C146" s="44" t="s">
        <v>832</v>
      </c>
      <c r="D146" s="18" t="s">
        <v>373</v>
      </c>
    </row>
    <row r="147" spans="1:4" x14ac:dyDescent="0.2">
      <c r="A147" s="46">
        <v>146</v>
      </c>
      <c r="B147" s="18" t="s">
        <v>833</v>
      </c>
      <c r="C147" s="44" t="s">
        <v>834</v>
      </c>
      <c r="D147" s="18" t="s">
        <v>374</v>
      </c>
    </row>
    <row r="148" spans="1:4" x14ac:dyDescent="0.2">
      <c r="A148" s="46">
        <v>147</v>
      </c>
      <c r="B148" s="18" t="s">
        <v>109</v>
      </c>
      <c r="C148" s="44" t="s">
        <v>835</v>
      </c>
      <c r="D148" s="18" t="s">
        <v>374</v>
      </c>
    </row>
    <row r="149" spans="1:4" x14ac:dyDescent="0.2">
      <c r="A149" s="46">
        <v>148</v>
      </c>
      <c r="B149" s="18" t="s">
        <v>109</v>
      </c>
      <c r="C149" s="44" t="s">
        <v>836</v>
      </c>
      <c r="D149" s="18" t="s">
        <v>374</v>
      </c>
    </row>
    <row r="150" spans="1:4" x14ac:dyDescent="0.2">
      <c r="A150" s="46">
        <v>149</v>
      </c>
      <c r="B150" s="18" t="s">
        <v>109</v>
      </c>
      <c r="C150" s="44" t="s">
        <v>837</v>
      </c>
      <c r="D150" s="18" t="s">
        <v>579</v>
      </c>
    </row>
    <row r="151" spans="1:4" x14ac:dyDescent="0.2">
      <c r="A151" s="46">
        <v>150</v>
      </c>
      <c r="B151" s="18" t="s">
        <v>109</v>
      </c>
      <c r="C151" s="44" t="s">
        <v>838</v>
      </c>
      <c r="D151" s="18" t="s">
        <v>580</v>
      </c>
    </row>
    <row r="152" spans="1:4" x14ac:dyDescent="0.2">
      <c r="A152" s="46">
        <v>151</v>
      </c>
      <c r="B152" s="18" t="s">
        <v>109</v>
      </c>
      <c r="C152" s="44" t="s">
        <v>839</v>
      </c>
      <c r="D152" s="18" t="s">
        <v>172</v>
      </c>
    </row>
    <row r="153" spans="1:4" x14ac:dyDescent="0.2">
      <c r="A153" s="46">
        <v>152</v>
      </c>
      <c r="B153" s="18" t="s">
        <v>109</v>
      </c>
      <c r="C153" s="44" t="s">
        <v>840</v>
      </c>
      <c r="D153" s="18" t="s">
        <v>170</v>
      </c>
    </row>
    <row r="154" spans="1:4" x14ac:dyDescent="0.2">
      <c r="A154" s="46">
        <v>153</v>
      </c>
      <c r="B154" s="18" t="s">
        <v>109</v>
      </c>
      <c r="C154" s="44" t="s">
        <v>841</v>
      </c>
      <c r="D154" s="18" t="s">
        <v>171</v>
      </c>
    </row>
    <row r="155" spans="1:4" x14ac:dyDescent="0.2">
      <c r="A155" s="46">
        <v>154</v>
      </c>
      <c r="B155" s="18" t="s">
        <v>109</v>
      </c>
      <c r="C155" s="44" t="s">
        <v>843</v>
      </c>
      <c r="D155" s="18"/>
    </row>
    <row r="156" spans="1:4" x14ac:dyDescent="0.2">
      <c r="A156" s="46">
        <v>155</v>
      </c>
      <c r="B156" s="18" t="s">
        <v>844</v>
      </c>
      <c r="C156" s="44" t="s">
        <v>845</v>
      </c>
      <c r="D156" s="18"/>
    </row>
    <row r="157" spans="1:4" x14ac:dyDescent="0.2">
      <c r="A157" s="46">
        <v>156</v>
      </c>
      <c r="B157" s="18" t="s">
        <v>844</v>
      </c>
      <c r="C157" s="44" t="s">
        <v>846</v>
      </c>
      <c r="D157" s="18"/>
    </row>
    <row r="169" spans="3:4" x14ac:dyDescent="0.2">
      <c r="C169" s="57" t="s">
        <v>791</v>
      </c>
      <c r="D169" s="57">
        <f>COUNTIF(B2:B166,"Col")</f>
        <v>106</v>
      </c>
    </row>
    <row r="170" spans="3:4" x14ac:dyDescent="0.2">
      <c r="C170" s="57" t="s">
        <v>792</v>
      </c>
      <c r="D170" s="57">
        <f>COUNTIF(B2:B166,"Capt (IN) ")</f>
        <v>18</v>
      </c>
    </row>
    <row r="171" spans="3:4" x14ac:dyDescent="0.2">
      <c r="C171" s="57" t="s">
        <v>793</v>
      </c>
      <c r="D171" s="57">
        <f>COUNTIF(B2:B166,"Gp Capt")</f>
        <v>23</v>
      </c>
    </row>
    <row r="172" spans="3:4" x14ac:dyDescent="0.2">
      <c r="C172" s="58" t="s">
        <v>847</v>
      </c>
      <c r="D172" s="57">
        <f>COUNTIF(B2:B166,"Comdt")</f>
        <v>2</v>
      </c>
    </row>
    <row r="173" spans="3:4" x14ac:dyDescent="0.2">
      <c r="C173" s="1" t="s">
        <v>816</v>
      </c>
      <c r="D173" s="2">
        <v>1</v>
      </c>
    </row>
    <row r="174" spans="3:4" x14ac:dyDescent="0.2">
      <c r="D174" s="57">
        <f>SUM(D169:D173)</f>
        <v>150</v>
      </c>
    </row>
  </sheetData>
  <sheetProtection algorithmName="SHA-512" hashValue="QZoh+jVmjz3kRJhyb1VMy+xZPryNLdz2yAblDGyMZrgYOFnppeTBtEe2reB5mKNmZdnIChZmBRkKQ0Wh2rLWmw==" saltValue="TGnSB5Ca1TDo3puwFs3ZeA==" spinCount="100000" sheet="1" scenarios="1" selectLockedCells="1" selectUnlockedCells="1"/>
  <autoFilter ref="A1:D145" xr:uid="{7484BEFB-A956-4949-B7D0-D8D37D87AC53}">
    <sortState xmlns:xlrd2="http://schemas.microsoft.com/office/spreadsheetml/2017/richdata2" ref="A2:D145">
      <sortCondition ref="A1:A14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F96E-FDDC-4F1E-8D5D-EB090A398F09}">
  <dimension ref="A1:D307"/>
  <sheetViews>
    <sheetView workbookViewId="0">
      <selection activeCell="C22" sqref="C22"/>
    </sheetView>
  </sheetViews>
  <sheetFormatPr baseColWidth="10" defaultColWidth="8.83203125" defaultRowHeight="15" x14ac:dyDescent="0.2"/>
  <cols>
    <col min="1" max="2" width="12.6640625" style="4" customWidth="1"/>
    <col min="3" max="3" width="116.83203125" customWidth="1"/>
    <col min="4" max="4" width="19" style="4" bestFit="1" customWidth="1"/>
  </cols>
  <sheetData>
    <row r="1" spans="1:4" ht="16" x14ac:dyDescent="0.2">
      <c r="A1" s="27" t="s">
        <v>2</v>
      </c>
      <c r="B1" s="27" t="s">
        <v>68</v>
      </c>
      <c r="C1" s="27" t="s">
        <v>106</v>
      </c>
      <c r="D1" s="27" t="s">
        <v>167</v>
      </c>
    </row>
    <row r="2" spans="1:4" ht="17" x14ac:dyDescent="0.2">
      <c r="A2" s="6" t="s">
        <v>95</v>
      </c>
      <c r="B2" s="6" t="s">
        <v>67</v>
      </c>
      <c r="C2" s="19" t="s">
        <v>390</v>
      </c>
      <c r="D2" s="8" t="s">
        <v>391</v>
      </c>
    </row>
    <row r="3" spans="1:4" ht="17" x14ac:dyDescent="0.2">
      <c r="A3" s="6" t="s">
        <v>55</v>
      </c>
      <c r="B3" s="6" t="s">
        <v>67</v>
      </c>
      <c r="C3" s="19" t="s">
        <v>396</v>
      </c>
      <c r="D3" s="8" t="s">
        <v>391</v>
      </c>
    </row>
    <row r="4" spans="1:4" ht="17" x14ac:dyDescent="0.2">
      <c r="A4" s="6" t="s">
        <v>24</v>
      </c>
      <c r="B4" s="6" t="s">
        <v>67</v>
      </c>
      <c r="C4" s="19" t="s">
        <v>402</v>
      </c>
      <c r="D4" s="44" t="s">
        <v>360</v>
      </c>
    </row>
    <row r="5" spans="1:4" ht="17" x14ac:dyDescent="0.2">
      <c r="A5" s="6" t="s">
        <v>96</v>
      </c>
      <c r="B5" s="6" t="s">
        <v>67</v>
      </c>
      <c r="C5" s="19" t="s">
        <v>405</v>
      </c>
      <c r="D5" s="44" t="s">
        <v>360</v>
      </c>
    </row>
    <row r="6" spans="1:4" ht="17" x14ac:dyDescent="0.2">
      <c r="A6" s="6" t="s">
        <v>97</v>
      </c>
      <c r="B6" s="6" t="s">
        <v>67</v>
      </c>
      <c r="C6" s="19" t="s">
        <v>418</v>
      </c>
      <c r="D6" s="44" t="s">
        <v>361</v>
      </c>
    </row>
    <row r="7" spans="1:4" ht="17" x14ac:dyDescent="0.2">
      <c r="A7" s="6" t="s">
        <v>23</v>
      </c>
      <c r="B7" s="6" t="s">
        <v>67</v>
      </c>
      <c r="C7" s="19" t="s">
        <v>424</v>
      </c>
      <c r="D7" s="44" t="s">
        <v>361</v>
      </c>
    </row>
    <row r="8" spans="1:4" ht="17" x14ac:dyDescent="0.2">
      <c r="A8" s="6" t="s">
        <v>98</v>
      </c>
      <c r="B8" s="6" t="s">
        <v>67</v>
      </c>
      <c r="C8" s="19" t="s">
        <v>441</v>
      </c>
      <c r="D8" s="44" t="s">
        <v>430</v>
      </c>
    </row>
    <row r="9" spans="1:4" ht="17" x14ac:dyDescent="0.2">
      <c r="A9" s="6" t="s">
        <v>58</v>
      </c>
      <c r="B9" s="6" t="s">
        <v>67</v>
      </c>
      <c r="C9" s="19" t="s">
        <v>452</v>
      </c>
      <c r="D9" s="44" t="s">
        <v>168</v>
      </c>
    </row>
    <row r="10" spans="1:4" ht="17" x14ac:dyDescent="0.2">
      <c r="A10" s="6" t="s">
        <v>99</v>
      </c>
      <c r="B10" s="6" t="s">
        <v>67</v>
      </c>
      <c r="C10" s="19" t="s">
        <v>462</v>
      </c>
      <c r="D10" s="8" t="s">
        <v>459</v>
      </c>
    </row>
    <row r="11" spans="1:4" ht="17" x14ac:dyDescent="0.2">
      <c r="A11" s="6" t="s">
        <v>5</v>
      </c>
      <c r="B11" s="6" t="s">
        <v>67</v>
      </c>
      <c r="C11" s="19" t="s">
        <v>473</v>
      </c>
      <c r="D11" s="44" t="s">
        <v>469</v>
      </c>
    </row>
    <row r="12" spans="1:4" ht="17" x14ac:dyDescent="0.2">
      <c r="A12" s="6" t="s">
        <v>150</v>
      </c>
      <c r="B12" s="6" t="s">
        <v>67</v>
      </c>
      <c r="C12" s="16" t="s">
        <v>476</v>
      </c>
      <c r="D12" s="44" t="s">
        <v>469</v>
      </c>
    </row>
    <row r="13" spans="1:4" ht="17" x14ac:dyDescent="0.2">
      <c r="A13" s="6" t="s">
        <v>151</v>
      </c>
      <c r="B13" s="6" t="s">
        <v>67</v>
      </c>
      <c r="C13" s="20" t="s">
        <v>533</v>
      </c>
      <c r="D13" s="44" t="s">
        <v>518</v>
      </c>
    </row>
    <row r="14" spans="1:4" ht="17" x14ac:dyDescent="0.2">
      <c r="A14" s="6" t="s">
        <v>152</v>
      </c>
      <c r="B14" s="6" t="s">
        <v>67</v>
      </c>
      <c r="C14" s="20" t="s">
        <v>700</v>
      </c>
      <c r="D14" s="44" t="s">
        <v>701</v>
      </c>
    </row>
    <row r="15" spans="1:4" ht="17" x14ac:dyDescent="0.2">
      <c r="A15" s="6" t="s">
        <v>153</v>
      </c>
      <c r="B15" s="6" t="s">
        <v>67</v>
      </c>
      <c r="C15" s="20" t="s">
        <v>702</v>
      </c>
      <c r="D15" s="44" t="s">
        <v>701</v>
      </c>
    </row>
    <row r="16" spans="1:4" ht="17" x14ac:dyDescent="0.2">
      <c r="A16" s="6" t="s">
        <v>154</v>
      </c>
      <c r="B16" s="6" t="s">
        <v>67</v>
      </c>
      <c r="C16" s="20" t="s">
        <v>703</v>
      </c>
      <c r="D16" s="44" t="s">
        <v>701</v>
      </c>
    </row>
    <row r="17" spans="1:4" ht="17" x14ac:dyDescent="0.2">
      <c r="A17" s="6" t="s">
        <v>261</v>
      </c>
      <c r="B17" s="6" t="s">
        <v>67</v>
      </c>
      <c r="C17" s="20" t="s">
        <v>704</v>
      </c>
      <c r="D17" s="44" t="s">
        <v>701</v>
      </c>
    </row>
    <row r="18" spans="1:4" ht="17" x14ac:dyDescent="0.2">
      <c r="A18" s="6" t="s">
        <v>262</v>
      </c>
      <c r="B18" s="6" t="s">
        <v>67</v>
      </c>
      <c r="C18" s="20" t="s">
        <v>705</v>
      </c>
      <c r="D18" s="44" t="s">
        <v>701</v>
      </c>
    </row>
    <row r="19" spans="1:4" ht="17" x14ac:dyDescent="0.2">
      <c r="A19" s="6" t="s">
        <v>263</v>
      </c>
      <c r="B19" s="6" t="s">
        <v>67</v>
      </c>
      <c r="C19" s="20" t="s">
        <v>706</v>
      </c>
      <c r="D19" s="44" t="s">
        <v>701</v>
      </c>
    </row>
    <row r="20" spans="1:4" ht="17" x14ac:dyDescent="0.2">
      <c r="A20" s="6" t="s">
        <v>264</v>
      </c>
      <c r="B20" s="6" t="s">
        <v>67</v>
      </c>
      <c r="C20" s="20" t="s">
        <v>707</v>
      </c>
      <c r="D20" s="44" t="s">
        <v>701</v>
      </c>
    </row>
    <row r="21" spans="1:4" ht="17" x14ac:dyDescent="0.2">
      <c r="A21" s="6" t="s">
        <v>265</v>
      </c>
      <c r="B21" s="6" t="s">
        <v>67</v>
      </c>
      <c r="C21" s="20" t="s">
        <v>708</v>
      </c>
      <c r="D21" s="44" t="s">
        <v>701</v>
      </c>
    </row>
    <row r="22" spans="1:4" ht="17" x14ac:dyDescent="0.2">
      <c r="A22" s="6" t="s">
        <v>736</v>
      </c>
      <c r="B22" s="6" t="s">
        <v>67</v>
      </c>
      <c r="C22" s="20" t="s">
        <v>709</v>
      </c>
      <c r="D22" s="44" t="s">
        <v>701</v>
      </c>
    </row>
    <row r="23" spans="1:4" ht="17" x14ac:dyDescent="0.2">
      <c r="A23" s="6" t="s">
        <v>737</v>
      </c>
      <c r="B23" s="6" t="s">
        <v>67</v>
      </c>
      <c r="C23" s="20" t="s">
        <v>710</v>
      </c>
      <c r="D23" s="44" t="s">
        <v>701</v>
      </c>
    </row>
    <row r="24" spans="1:4" ht="17" x14ac:dyDescent="0.2">
      <c r="A24" s="6" t="s">
        <v>738</v>
      </c>
      <c r="B24" s="6" t="s">
        <v>67</v>
      </c>
      <c r="C24" s="20" t="s">
        <v>711</v>
      </c>
      <c r="D24" s="44" t="s">
        <v>701</v>
      </c>
    </row>
    <row r="25" spans="1:4" ht="34" x14ac:dyDescent="0.2">
      <c r="A25" s="6" t="s">
        <v>739</v>
      </c>
      <c r="B25" s="6" t="s">
        <v>67</v>
      </c>
      <c r="C25" s="20" t="s">
        <v>712</v>
      </c>
      <c r="D25" s="44" t="s">
        <v>701</v>
      </c>
    </row>
    <row r="26" spans="1:4" ht="34" x14ac:dyDescent="0.2">
      <c r="A26" s="6" t="s">
        <v>740</v>
      </c>
      <c r="B26" s="6" t="s">
        <v>67</v>
      </c>
      <c r="C26" s="20" t="s">
        <v>713</v>
      </c>
      <c r="D26" s="44" t="s">
        <v>701</v>
      </c>
    </row>
    <row r="27" spans="1:4" ht="17" x14ac:dyDescent="0.2">
      <c r="A27" s="6" t="s">
        <v>741</v>
      </c>
      <c r="B27" s="6" t="s">
        <v>67</v>
      </c>
      <c r="C27" s="19" t="s">
        <v>714</v>
      </c>
      <c r="D27" s="44" t="s">
        <v>701</v>
      </c>
    </row>
    <row r="28" spans="1:4" ht="17" x14ac:dyDescent="0.2">
      <c r="A28" s="6" t="s">
        <v>742</v>
      </c>
      <c r="B28" s="6" t="s">
        <v>67</v>
      </c>
      <c r="C28" s="19" t="s">
        <v>715</v>
      </c>
      <c r="D28" s="44" t="s">
        <v>701</v>
      </c>
    </row>
    <row r="29" spans="1:4" ht="17" x14ac:dyDescent="0.2">
      <c r="A29" s="6" t="s">
        <v>743</v>
      </c>
      <c r="B29" s="6" t="s">
        <v>67</v>
      </c>
      <c r="C29" s="19" t="s">
        <v>716</v>
      </c>
      <c r="D29" s="44" t="s">
        <v>701</v>
      </c>
    </row>
    <row r="30" spans="1:4" ht="17" x14ac:dyDescent="0.2">
      <c r="A30" s="6" t="s">
        <v>744</v>
      </c>
      <c r="B30" s="6" t="s">
        <v>67</v>
      </c>
      <c r="C30" s="19" t="s">
        <v>717</v>
      </c>
      <c r="D30" s="44" t="s">
        <v>701</v>
      </c>
    </row>
    <row r="31" spans="1:4" ht="17" x14ac:dyDescent="0.2">
      <c r="A31" s="6" t="s">
        <v>745</v>
      </c>
      <c r="B31" s="6" t="s">
        <v>67</v>
      </c>
      <c r="C31" s="19" t="s">
        <v>718</v>
      </c>
      <c r="D31" s="44" t="s">
        <v>701</v>
      </c>
    </row>
    <row r="32" spans="1:4" ht="17" x14ac:dyDescent="0.2">
      <c r="A32" s="6" t="s">
        <v>746</v>
      </c>
      <c r="B32" s="6" t="s">
        <v>67</v>
      </c>
      <c r="C32" s="19" t="s">
        <v>719</v>
      </c>
      <c r="D32" s="44" t="s">
        <v>701</v>
      </c>
    </row>
    <row r="33" spans="1:4" ht="17" x14ac:dyDescent="0.2">
      <c r="A33" s="6" t="s">
        <v>747</v>
      </c>
      <c r="B33" s="6" t="s">
        <v>67</v>
      </c>
      <c r="C33" s="19" t="s">
        <v>720</v>
      </c>
      <c r="D33" s="44" t="s">
        <v>701</v>
      </c>
    </row>
    <row r="34" spans="1:4" ht="17" x14ac:dyDescent="0.2">
      <c r="A34" s="6" t="s">
        <v>748</v>
      </c>
      <c r="B34" s="6" t="s">
        <v>67</v>
      </c>
      <c r="C34" s="19" t="s">
        <v>721</v>
      </c>
      <c r="D34" s="44" t="s">
        <v>701</v>
      </c>
    </row>
    <row r="35" spans="1:4" ht="17" x14ac:dyDescent="0.2">
      <c r="A35" s="6" t="s">
        <v>749</v>
      </c>
      <c r="B35" s="6" t="s">
        <v>67</v>
      </c>
      <c r="C35" s="19" t="s">
        <v>821</v>
      </c>
      <c r="D35" s="44" t="s">
        <v>701</v>
      </c>
    </row>
    <row r="36" spans="1:4" ht="17" x14ac:dyDescent="0.2">
      <c r="A36" s="6" t="s">
        <v>750</v>
      </c>
      <c r="B36" s="6" t="s">
        <v>67</v>
      </c>
      <c r="C36" s="19" t="s">
        <v>722</v>
      </c>
      <c r="D36" s="44" t="s">
        <v>701</v>
      </c>
    </row>
    <row r="37" spans="1:4" ht="17" x14ac:dyDescent="0.2">
      <c r="A37" s="6" t="s">
        <v>751</v>
      </c>
      <c r="B37" s="6" t="s">
        <v>67</v>
      </c>
      <c r="C37" s="19" t="s">
        <v>723</v>
      </c>
      <c r="D37" s="44" t="s">
        <v>701</v>
      </c>
    </row>
    <row r="38" spans="1:4" ht="17" x14ac:dyDescent="0.2">
      <c r="A38" s="6" t="s">
        <v>752</v>
      </c>
      <c r="B38" s="6" t="s">
        <v>67</v>
      </c>
      <c r="C38" s="19" t="s">
        <v>724</v>
      </c>
      <c r="D38" s="44" t="s">
        <v>701</v>
      </c>
    </row>
    <row r="39" spans="1:4" ht="17" x14ac:dyDescent="0.2">
      <c r="A39" s="6" t="s">
        <v>753</v>
      </c>
      <c r="B39" s="6" t="s">
        <v>67</v>
      </c>
      <c r="C39" s="19" t="s">
        <v>725</v>
      </c>
      <c r="D39" s="44" t="s">
        <v>701</v>
      </c>
    </row>
    <row r="40" spans="1:4" ht="30" x14ac:dyDescent="0.2">
      <c r="A40" s="6" t="s">
        <v>754</v>
      </c>
      <c r="B40" s="6" t="s">
        <v>67</v>
      </c>
      <c r="C40" s="53" t="s">
        <v>726</v>
      </c>
      <c r="D40" s="44" t="s">
        <v>701</v>
      </c>
    </row>
    <row r="41" spans="1:4" ht="16" x14ac:dyDescent="0.2">
      <c r="A41" s="6" t="s">
        <v>755</v>
      </c>
      <c r="B41" s="6" t="s">
        <v>67</v>
      </c>
      <c r="C41" s="53" t="s">
        <v>822</v>
      </c>
      <c r="D41" s="44" t="s">
        <v>701</v>
      </c>
    </row>
    <row r="42" spans="1:4" ht="16" x14ac:dyDescent="0.2">
      <c r="A42" s="6" t="s">
        <v>756</v>
      </c>
      <c r="B42" s="6" t="s">
        <v>67</v>
      </c>
      <c r="C42" s="53" t="s">
        <v>823</v>
      </c>
      <c r="D42" s="44" t="s">
        <v>701</v>
      </c>
    </row>
    <row r="43" spans="1:4" ht="30" x14ac:dyDescent="0.2">
      <c r="A43" s="6" t="s">
        <v>757</v>
      </c>
      <c r="B43" s="6" t="s">
        <v>67</v>
      </c>
      <c r="C43" s="53" t="s">
        <v>824</v>
      </c>
      <c r="D43" s="44" t="s">
        <v>701</v>
      </c>
    </row>
    <row r="44" spans="1:4" ht="17" x14ac:dyDescent="0.2">
      <c r="A44" s="6" t="s">
        <v>758</v>
      </c>
      <c r="B44" s="6" t="s">
        <v>67</v>
      </c>
      <c r="C44" s="19" t="s">
        <v>535</v>
      </c>
      <c r="D44" s="44" t="s">
        <v>536</v>
      </c>
    </row>
    <row r="45" spans="1:4" ht="17" x14ac:dyDescent="0.2">
      <c r="A45" s="6" t="s">
        <v>759</v>
      </c>
      <c r="B45" s="6" t="s">
        <v>67</v>
      </c>
      <c r="C45" s="19" t="s">
        <v>544</v>
      </c>
      <c r="D45" s="44" t="s">
        <v>536</v>
      </c>
    </row>
    <row r="46" spans="1:4" ht="17" x14ac:dyDescent="0.2">
      <c r="A46" s="6" t="s">
        <v>760</v>
      </c>
      <c r="B46" s="6" t="s">
        <v>67</v>
      </c>
      <c r="C46" s="19" t="s">
        <v>177</v>
      </c>
      <c r="D46" s="44" t="s">
        <v>553</v>
      </c>
    </row>
    <row r="47" spans="1:4" ht="17" x14ac:dyDescent="0.2">
      <c r="A47" s="6" t="s">
        <v>761</v>
      </c>
      <c r="B47" s="6" t="s">
        <v>67</v>
      </c>
      <c r="C47" s="19" t="s">
        <v>179</v>
      </c>
      <c r="D47" s="44" t="s">
        <v>553</v>
      </c>
    </row>
    <row r="48" spans="1:4" ht="17" x14ac:dyDescent="0.2">
      <c r="A48" s="6" t="s">
        <v>762</v>
      </c>
      <c r="B48" s="6" t="s">
        <v>67</v>
      </c>
      <c r="C48" s="22" t="s">
        <v>180</v>
      </c>
      <c r="D48" s="44" t="s">
        <v>553</v>
      </c>
    </row>
    <row r="49" spans="1:4" ht="17" x14ac:dyDescent="0.2">
      <c r="A49" s="6" t="s">
        <v>763</v>
      </c>
      <c r="B49" s="6" t="s">
        <v>67</v>
      </c>
      <c r="C49" s="22" t="s">
        <v>181</v>
      </c>
      <c r="D49" s="44" t="s">
        <v>553</v>
      </c>
    </row>
    <row r="50" spans="1:4" ht="17" x14ac:dyDescent="0.2">
      <c r="A50" s="6" t="s">
        <v>764</v>
      </c>
      <c r="B50" s="6" t="s">
        <v>67</v>
      </c>
      <c r="C50" s="25" t="s">
        <v>173</v>
      </c>
      <c r="D50" s="44" t="s">
        <v>553</v>
      </c>
    </row>
    <row r="51" spans="1:4" ht="17" x14ac:dyDescent="0.2">
      <c r="A51" s="6" t="s">
        <v>765</v>
      </c>
      <c r="B51" s="6" t="s">
        <v>67</v>
      </c>
      <c r="C51" s="19" t="s">
        <v>252</v>
      </c>
      <c r="D51" s="44" t="s">
        <v>553</v>
      </c>
    </row>
    <row r="52" spans="1:4" ht="34" x14ac:dyDescent="0.2">
      <c r="A52" s="6" t="s">
        <v>766</v>
      </c>
      <c r="B52" s="6" t="s">
        <v>67</v>
      </c>
      <c r="C52" s="56" t="s">
        <v>733</v>
      </c>
      <c r="D52" s="55" t="s">
        <v>731</v>
      </c>
    </row>
    <row r="53" spans="1:4" ht="17" x14ac:dyDescent="0.2">
      <c r="A53" s="6" t="s">
        <v>813</v>
      </c>
      <c r="B53" s="6" t="s">
        <v>67</v>
      </c>
      <c r="C53" s="19" t="s">
        <v>812</v>
      </c>
      <c r="D53" s="44" t="s">
        <v>842</v>
      </c>
    </row>
    <row r="54" spans="1:4" ht="17" x14ac:dyDescent="0.2">
      <c r="A54" s="6" t="s">
        <v>32</v>
      </c>
      <c r="B54" s="6" t="s">
        <v>35</v>
      </c>
      <c r="C54" s="19" t="s">
        <v>392</v>
      </c>
      <c r="D54" s="8" t="s">
        <v>391</v>
      </c>
    </row>
    <row r="55" spans="1:4" ht="17" x14ac:dyDescent="0.2">
      <c r="A55" s="6" t="s">
        <v>30</v>
      </c>
      <c r="B55" s="6" t="s">
        <v>35</v>
      </c>
      <c r="C55" s="19" t="s">
        <v>393</v>
      </c>
      <c r="D55" s="8" t="s">
        <v>394</v>
      </c>
    </row>
    <row r="56" spans="1:4" ht="17" x14ac:dyDescent="0.2">
      <c r="A56" s="6" t="s">
        <v>19</v>
      </c>
      <c r="B56" s="6" t="s">
        <v>35</v>
      </c>
      <c r="C56" s="19" t="s">
        <v>395</v>
      </c>
      <c r="D56" s="8" t="s">
        <v>391</v>
      </c>
    </row>
    <row r="57" spans="1:4" ht="17" x14ac:dyDescent="0.2">
      <c r="A57" s="6" t="s">
        <v>12</v>
      </c>
      <c r="B57" s="6" t="s">
        <v>35</v>
      </c>
      <c r="C57" s="19" t="s">
        <v>397</v>
      </c>
      <c r="D57" s="8" t="s">
        <v>391</v>
      </c>
    </row>
    <row r="58" spans="1:4" ht="17" x14ac:dyDescent="0.2">
      <c r="A58" s="6" t="s">
        <v>100</v>
      </c>
      <c r="B58" s="6" t="s">
        <v>35</v>
      </c>
      <c r="C58" s="19" t="s">
        <v>398</v>
      </c>
      <c r="D58" s="8" t="s">
        <v>391</v>
      </c>
    </row>
    <row r="59" spans="1:4" ht="17" x14ac:dyDescent="0.2">
      <c r="A59" s="6" t="s">
        <v>101</v>
      </c>
      <c r="B59" s="6" t="s">
        <v>35</v>
      </c>
      <c r="C59" s="19" t="s">
        <v>400</v>
      </c>
      <c r="D59" s="8" t="s">
        <v>391</v>
      </c>
    </row>
    <row r="60" spans="1:4" ht="17" x14ac:dyDescent="0.2">
      <c r="A60" s="6" t="s">
        <v>102</v>
      </c>
      <c r="B60" s="6" t="s">
        <v>35</v>
      </c>
      <c r="C60" s="19" t="s">
        <v>407</v>
      </c>
      <c r="D60" s="44" t="s">
        <v>361</v>
      </c>
    </row>
    <row r="61" spans="1:4" ht="17" x14ac:dyDescent="0.2">
      <c r="A61" s="6" t="s">
        <v>155</v>
      </c>
      <c r="B61" s="6" t="s">
        <v>35</v>
      </c>
      <c r="C61" s="19" t="s">
        <v>408</v>
      </c>
      <c r="D61" s="44" t="s">
        <v>361</v>
      </c>
    </row>
    <row r="62" spans="1:4" ht="17" x14ac:dyDescent="0.2">
      <c r="A62" s="6" t="s">
        <v>156</v>
      </c>
      <c r="B62" s="6" t="s">
        <v>35</v>
      </c>
      <c r="C62" s="19" t="s">
        <v>409</v>
      </c>
      <c r="D62" s="44" t="s">
        <v>361</v>
      </c>
    </row>
    <row r="63" spans="1:4" ht="17" x14ac:dyDescent="0.2">
      <c r="A63" s="6" t="s">
        <v>157</v>
      </c>
      <c r="B63" s="6" t="s">
        <v>35</v>
      </c>
      <c r="C63" s="19" t="s">
        <v>410</v>
      </c>
      <c r="D63" s="44" t="s">
        <v>361</v>
      </c>
    </row>
    <row r="64" spans="1:4" ht="17" x14ac:dyDescent="0.2">
      <c r="A64" s="6" t="s">
        <v>158</v>
      </c>
      <c r="B64" s="6" t="s">
        <v>35</v>
      </c>
      <c r="C64" s="19" t="s">
        <v>413</v>
      </c>
      <c r="D64" s="44" t="s">
        <v>361</v>
      </c>
    </row>
    <row r="65" spans="1:4" ht="17" x14ac:dyDescent="0.2">
      <c r="A65" s="6" t="s">
        <v>159</v>
      </c>
      <c r="B65" s="6" t="s">
        <v>35</v>
      </c>
      <c r="C65" s="19" t="s">
        <v>417</v>
      </c>
      <c r="D65" s="44" t="s">
        <v>361</v>
      </c>
    </row>
    <row r="66" spans="1:4" ht="17" x14ac:dyDescent="0.2">
      <c r="A66" s="6" t="s">
        <v>160</v>
      </c>
      <c r="B66" s="6" t="s">
        <v>35</v>
      </c>
      <c r="C66" s="19" t="s">
        <v>421</v>
      </c>
      <c r="D66" s="44" t="s">
        <v>361</v>
      </c>
    </row>
    <row r="67" spans="1:4" ht="17" x14ac:dyDescent="0.2">
      <c r="A67" s="6" t="s">
        <v>161</v>
      </c>
      <c r="B67" s="6" t="s">
        <v>35</v>
      </c>
      <c r="C67" s="19" t="s">
        <v>422</v>
      </c>
      <c r="D67" s="44" t="s">
        <v>361</v>
      </c>
    </row>
    <row r="68" spans="1:4" ht="17" x14ac:dyDescent="0.2">
      <c r="A68" s="6" t="s">
        <v>162</v>
      </c>
      <c r="B68" s="6" t="s">
        <v>35</v>
      </c>
      <c r="C68" s="19" t="s">
        <v>434</v>
      </c>
      <c r="D68" s="44" t="s">
        <v>430</v>
      </c>
    </row>
    <row r="69" spans="1:4" ht="17" x14ac:dyDescent="0.2">
      <c r="A69" s="6" t="s">
        <v>163</v>
      </c>
      <c r="B69" s="6" t="s">
        <v>35</v>
      </c>
      <c r="C69" s="19" t="s">
        <v>436</v>
      </c>
      <c r="D69" s="44" t="s">
        <v>430</v>
      </c>
    </row>
    <row r="70" spans="1:4" ht="17" x14ac:dyDescent="0.2">
      <c r="A70" s="6" t="s">
        <v>164</v>
      </c>
      <c r="B70" s="6" t="s">
        <v>35</v>
      </c>
      <c r="C70" s="16" t="s">
        <v>437</v>
      </c>
      <c r="D70" s="8" t="s">
        <v>430</v>
      </c>
    </row>
    <row r="71" spans="1:4" ht="17" x14ac:dyDescent="0.2">
      <c r="A71" s="6" t="s">
        <v>165</v>
      </c>
      <c r="B71" s="6" t="s">
        <v>35</v>
      </c>
      <c r="C71" s="19" t="s">
        <v>438</v>
      </c>
      <c r="D71" s="44" t="s">
        <v>430</v>
      </c>
    </row>
    <row r="72" spans="1:4" ht="17" x14ac:dyDescent="0.2">
      <c r="A72" s="6" t="s">
        <v>266</v>
      </c>
      <c r="B72" s="6" t="s">
        <v>35</v>
      </c>
      <c r="C72" s="19" t="s">
        <v>451</v>
      </c>
      <c r="D72" s="44" t="s">
        <v>168</v>
      </c>
    </row>
    <row r="73" spans="1:4" ht="17" x14ac:dyDescent="0.2">
      <c r="A73" s="6" t="s">
        <v>267</v>
      </c>
      <c r="B73" s="6" t="s">
        <v>35</v>
      </c>
      <c r="C73" s="19" t="s">
        <v>461</v>
      </c>
      <c r="D73" s="8" t="s">
        <v>459</v>
      </c>
    </row>
    <row r="74" spans="1:4" ht="17" x14ac:dyDescent="0.2">
      <c r="A74" s="6" t="s">
        <v>268</v>
      </c>
      <c r="B74" s="6" t="s">
        <v>35</v>
      </c>
      <c r="C74" s="19" t="s">
        <v>471</v>
      </c>
      <c r="D74" s="44" t="s">
        <v>469</v>
      </c>
    </row>
    <row r="75" spans="1:4" ht="17" x14ac:dyDescent="0.2">
      <c r="A75" s="6" t="s">
        <v>269</v>
      </c>
      <c r="B75" s="6" t="s">
        <v>35</v>
      </c>
      <c r="C75" s="20" t="s">
        <v>517</v>
      </c>
      <c r="D75" s="44" t="s">
        <v>518</v>
      </c>
    </row>
    <row r="76" spans="1:4" ht="17" x14ac:dyDescent="0.2">
      <c r="A76" s="6" t="s">
        <v>270</v>
      </c>
      <c r="B76" s="6" t="s">
        <v>35</v>
      </c>
      <c r="C76" s="20" t="s">
        <v>519</v>
      </c>
      <c r="D76" s="44" t="s">
        <v>518</v>
      </c>
    </row>
    <row r="77" spans="1:4" ht="17" x14ac:dyDescent="0.2">
      <c r="A77" s="6" t="s">
        <v>271</v>
      </c>
      <c r="B77" s="6" t="s">
        <v>35</v>
      </c>
      <c r="C77" s="20" t="s">
        <v>520</v>
      </c>
      <c r="D77" s="44" t="s">
        <v>518</v>
      </c>
    </row>
    <row r="78" spans="1:4" ht="17" x14ac:dyDescent="0.2">
      <c r="A78" s="6" t="s">
        <v>272</v>
      </c>
      <c r="B78" s="6" t="s">
        <v>35</v>
      </c>
      <c r="C78" s="20" t="s">
        <v>524</v>
      </c>
      <c r="D78" s="44" t="s">
        <v>518</v>
      </c>
    </row>
    <row r="79" spans="1:4" ht="17" x14ac:dyDescent="0.2">
      <c r="A79" s="6" t="s">
        <v>273</v>
      </c>
      <c r="B79" s="6" t="s">
        <v>35</v>
      </c>
      <c r="C79" s="19" t="s">
        <v>525</v>
      </c>
      <c r="D79" s="44" t="s">
        <v>518</v>
      </c>
    </row>
    <row r="80" spans="1:4" ht="17" x14ac:dyDescent="0.2">
      <c r="A80" s="6" t="s">
        <v>274</v>
      </c>
      <c r="B80" s="6" t="s">
        <v>35</v>
      </c>
      <c r="C80" s="19" t="s">
        <v>526</v>
      </c>
      <c r="D80" s="44" t="s">
        <v>518</v>
      </c>
    </row>
    <row r="81" spans="1:4" ht="17" x14ac:dyDescent="0.2">
      <c r="A81" s="6" t="s">
        <v>561</v>
      </c>
      <c r="B81" s="6" t="s">
        <v>35</v>
      </c>
      <c r="C81" s="19" t="s">
        <v>527</v>
      </c>
      <c r="D81" s="44" t="s">
        <v>518</v>
      </c>
    </row>
    <row r="82" spans="1:4" ht="17" x14ac:dyDescent="0.2">
      <c r="A82" s="6" t="s">
        <v>562</v>
      </c>
      <c r="B82" s="6" t="s">
        <v>35</v>
      </c>
      <c r="C82" s="20" t="s">
        <v>529</v>
      </c>
      <c r="D82" s="44" t="s">
        <v>518</v>
      </c>
    </row>
    <row r="83" spans="1:4" ht="17" x14ac:dyDescent="0.2">
      <c r="A83" s="6" t="s">
        <v>563</v>
      </c>
      <c r="B83" s="6" t="s">
        <v>35</v>
      </c>
      <c r="C83" s="20" t="s">
        <v>531</v>
      </c>
      <c r="D83" s="44" t="s">
        <v>518</v>
      </c>
    </row>
    <row r="84" spans="1:4" ht="17" x14ac:dyDescent="0.2">
      <c r="A84" s="6" t="s">
        <v>564</v>
      </c>
      <c r="B84" s="6" t="s">
        <v>35</v>
      </c>
      <c r="C84" s="20" t="s">
        <v>532</v>
      </c>
      <c r="D84" s="44" t="s">
        <v>518</v>
      </c>
    </row>
    <row r="85" spans="1:4" ht="17" x14ac:dyDescent="0.2">
      <c r="A85" s="6" t="s">
        <v>565</v>
      </c>
      <c r="B85" s="6" t="s">
        <v>35</v>
      </c>
      <c r="C85" s="20" t="s">
        <v>534</v>
      </c>
      <c r="D85" s="44" t="s">
        <v>518</v>
      </c>
    </row>
    <row r="86" spans="1:4" ht="17" x14ac:dyDescent="0.2">
      <c r="A86" s="6" t="s">
        <v>566</v>
      </c>
      <c r="B86" s="6" t="s">
        <v>35</v>
      </c>
      <c r="C86" s="19" t="s">
        <v>540</v>
      </c>
      <c r="D86" s="44" t="s">
        <v>536</v>
      </c>
    </row>
    <row r="87" spans="1:4" ht="16" x14ac:dyDescent="0.2">
      <c r="A87" s="6" t="s">
        <v>567</v>
      </c>
      <c r="B87" s="6" t="s">
        <v>35</v>
      </c>
      <c r="C87" s="47" t="s">
        <v>541</v>
      </c>
      <c r="D87" s="44" t="s">
        <v>536</v>
      </c>
    </row>
    <row r="88" spans="1:4" ht="17" x14ac:dyDescent="0.2">
      <c r="A88" s="6" t="s">
        <v>568</v>
      </c>
      <c r="B88" s="6" t="s">
        <v>35</v>
      </c>
      <c r="C88" s="19" t="s">
        <v>548</v>
      </c>
      <c r="D88" s="44" t="s">
        <v>536</v>
      </c>
    </row>
    <row r="89" spans="1:4" ht="17" x14ac:dyDescent="0.2">
      <c r="A89" s="6" t="s">
        <v>569</v>
      </c>
      <c r="B89" s="6" t="s">
        <v>35</v>
      </c>
      <c r="C89" s="19" t="s">
        <v>184</v>
      </c>
      <c r="D89" s="44" t="s">
        <v>553</v>
      </c>
    </row>
    <row r="90" spans="1:4" ht="17" x14ac:dyDescent="0.2">
      <c r="A90" s="6" t="s">
        <v>570</v>
      </c>
      <c r="B90" s="6" t="s">
        <v>35</v>
      </c>
      <c r="C90" s="19" t="s">
        <v>185</v>
      </c>
      <c r="D90" s="44" t="s">
        <v>553</v>
      </c>
    </row>
    <row r="91" spans="1:4" ht="17" x14ac:dyDescent="0.2">
      <c r="A91" s="6" t="s">
        <v>571</v>
      </c>
      <c r="B91" s="6" t="s">
        <v>35</v>
      </c>
      <c r="C91" s="19" t="s">
        <v>186</v>
      </c>
      <c r="D91" s="44" t="s">
        <v>553</v>
      </c>
    </row>
    <row r="92" spans="1:4" ht="17" x14ac:dyDescent="0.2">
      <c r="A92" s="6" t="s">
        <v>572</v>
      </c>
      <c r="B92" s="6" t="s">
        <v>35</v>
      </c>
      <c r="C92" s="19" t="s">
        <v>187</v>
      </c>
      <c r="D92" s="44" t="s">
        <v>553</v>
      </c>
    </row>
    <row r="93" spans="1:4" ht="17" x14ac:dyDescent="0.2">
      <c r="A93" s="6" t="s">
        <v>573</v>
      </c>
      <c r="B93" s="6" t="s">
        <v>35</v>
      </c>
      <c r="C93" s="19" t="s">
        <v>188</v>
      </c>
      <c r="D93" s="44" t="s">
        <v>553</v>
      </c>
    </row>
    <row r="94" spans="1:4" ht="17" x14ac:dyDescent="0.2">
      <c r="A94" s="6" t="s">
        <v>574</v>
      </c>
      <c r="B94" s="6" t="s">
        <v>35</v>
      </c>
      <c r="C94" s="19" t="s">
        <v>182</v>
      </c>
      <c r="D94" s="44" t="s">
        <v>553</v>
      </c>
    </row>
    <row r="95" spans="1:4" ht="17" x14ac:dyDescent="0.2">
      <c r="A95" s="6" t="s">
        <v>575</v>
      </c>
      <c r="B95" s="6" t="s">
        <v>35</v>
      </c>
      <c r="C95" s="19" t="s">
        <v>189</v>
      </c>
      <c r="D95" s="44" t="s">
        <v>553</v>
      </c>
    </row>
    <row r="96" spans="1:4" ht="17" x14ac:dyDescent="0.2">
      <c r="A96" s="6" t="s">
        <v>576</v>
      </c>
      <c r="B96" s="6" t="s">
        <v>35</v>
      </c>
      <c r="C96" s="25" t="s">
        <v>236</v>
      </c>
      <c r="D96" s="44" t="s">
        <v>553</v>
      </c>
    </row>
    <row r="97" spans="1:4" ht="17" x14ac:dyDescent="0.2">
      <c r="A97" s="6" t="s">
        <v>577</v>
      </c>
      <c r="B97" s="6" t="s">
        <v>35</v>
      </c>
      <c r="C97" s="19" t="s">
        <v>251</v>
      </c>
      <c r="D97" s="44" t="s">
        <v>553</v>
      </c>
    </row>
    <row r="98" spans="1:4" ht="17" x14ac:dyDescent="0.2">
      <c r="A98" s="6" t="s">
        <v>800</v>
      </c>
      <c r="B98" s="6" t="s">
        <v>35</v>
      </c>
      <c r="C98" s="19" t="s">
        <v>796</v>
      </c>
      <c r="D98" s="44" t="s">
        <v>842</v>
      </c>
    </row>
    <row r="99" spans="1:4" ht="17" x14ac:dyDescent="0.2">
      <c r="A99" s="6" t="s">
        <v>801</v>
      </c>
      <c r="B99" s="6" t="s">
        <v>35</v>
      </c>
      <c r="C99" s="19" t="s">
        <v>797</v>
      </c>
      <c r="D99" s="44" t="s">
        <v>842</v>
      </c>
    </row>
    <row r="100" spans="1:4" ht="17" x14ac:dyDescent="0.2">
      <c r="A100" s="6" t="s">
        <v>802</v>
      </c>
      <c r="B100" s="6" t="s">
        <v>35</v>
      </c>
      <c r="C100" s="19" t="s">
        <v>798</v>
      </c>
      <c r="D100" s="44" t="s">
        <v>842</v>
      </c>
    </row>
    <row r="101" spans="1:4" ht="17" x14ac:dyDescent="0.2">
      <c r="A101" s="6" t="s">
        <v>803</v>
      </c>
      <c r="B101" s="6" t="s">
        <v>35</v>
      </c>
      <c r="C101" s="19" t="s">
        <v>799</v>
      </c>
      <c r="D101" s="44" t="s">
        <v>842</v>
      </c>
    </row>
    <row r="102" spans="1:4" ht="17" x14ac:dyDescent="0.2">
      <c r="A102" s="6" t="s">
        <v>103</v>
      </c>
      <c r="B102" s="6" t="s">
        <v>419</v>
      </c>
      <c r="C102" s="19" t="s">
        <v>420</v>
      </c>
      <c r="D102" s="44" t="s">
        <v>361</v>
      </c>
    </row>
    <row r="103" spans="1:4" ht="17" x14ac:dyDescent="0.2">
      <c r="A103" s="6" t="s">
        <v>22</v>
      </c>
      <c r="B103" s="6" t="s">
        <v>419</v>
      </c>
      <c r="C103" s="19" t="s">
        <v>442</v>
      </c>
      <c r="D103" s="44" t="s">
        <v>430</v>
      </c>
    </row>
    <row r="104" spans="1:4" ht="17" x14ac:dyDescent="0.2">
      <c r="A104" s="6" t="s">
        <v>104</v>
      </c>
      <c r="B104" s="6" t="s">
        <v>419</v>
      </c>
      <c r="C104" s="19" t="s">
        <v>445</v>
      </c>
      <c r="D104" s="44" t="s">
        <v>430</v>
      </c>
    </row>
    <row r="105" spans="1:4" ht="17" x14ac:dyDescent="0.2">
      <c r="A105" s="6" t="s">
        <v>166</v>
      </c>
      <c r="B105" s="6" t="s">
        <v>419</v>
      </c>
      <c r="C105" s="19" t="s">
        <v>447</v>
      </c>
      <c r="D105" s="44" t="s">
        <v>362</v>
      </c>
    </row>
    <row r="106" spans="1:4" ht="17" x14ac:dyDescent="0.2">
      <c r="A106" s="6" t="s">
        <v>275</v>
      </c>
      <c r="B106" s="6" t="s">
        <v>419</v>
      </c>
      <c r="C106" s="19" t="s">
        <v>448</v>
      </c>
      <c r="D106" s="44" t="s">
        <v>362</v>
      </c>
    </row>
    <row r="107" spans="1:4" ht="17" x14ac:dyDescent="0.2">
      <c r="A107" s="6" t="s">
        <v>276</v>
      </c>
      <c r="B107" s="6" t="s">
        <v>419</v>
      </c>
      <c r="C107" s="19" t="s">
        <v>450</v>
      </c>
      <c r="D107" s="44" t="s">
        <v>362</v>
      </c>
    </row>
    <row r="108" spans="1:4" ht="34" x14ac:dyDescent="0.2">
      <c r="A108" s="6" t="s">
        <v>277</v>
      </c>
      <c r="B108" s="6" t="s">
        <v>419</v>
      </c>
      <c r="C108" s="19" t="s">
        <v>455</v>
      </c>
      <c r="D108" s="44" t="s">
        <v>168</v>
      </c>
    </row>
    <row r="109" spans="1:4" ht="17" x14ac:dyDescent="0.2">
      <c r="A109" s="6" t="s">
        <v>278</v>
      </c>
      <c r="B109" s="6" t="s">
        <v>419</v>
      </c>
      <c r="C109" s="19" t="s">
        <v>456</v>
      </c>
      <c r="D109" s="44" t="s">
        <v>168</v>
      </c>
    </row>
    <row r="110" spans="1:4" ht="34" x14ac:dyDescent="0.2">
      <c r="A110" s="6" t="s">
        <v>279</v>
      </c>
      <c r="B110" s="6" t="s">
        <v>419</v>
      </c>
      <c r="C110" s="19" t="s">
        <v>463</v>
      </c>
      <c r="D110" s="8" t="s">
        <v>459</v>
      </c>
    </row>
    <row r="111" spans="1:4" ht="34" x14ac:dyDescent="0.2">
      <c r="A111" s="6" t="s">
        <v>280</v>
      </c>
      <c r="B111" s="6" t="s">
        <v>419</v>
      </c>
      <c r="C111" s="19" t="s">
        <v>464</v>
      </c>
      <c r="D111" s="44" t="s">
        <v>465</v>
      </c>
    </row>
    <row r="112" spans="1:4" ht="17" x14ac:dyDescent="0.2">
      <c r="A112" s="6" t="s">
        <v>281</v>
      </c>
      <c r="B112" s="6" t="s">
        <v>419</v>
      </c>
      <c r="C112" s="19" t="s">
        <v>466</v>
      </c>
      <c r="D112" s="44" t="s">
        <v>467</v>
      </c>
    </row>
    <row r="113" spans="1:4" ht="17" x14ac:dyDescent="0.2">
      <c r="A113" s="6" t="s">
        <v>282</v>
      </c>
      <c r="B113" s="6" t="s">
        <v>419</v>
      </c>
      <c r="C113" s="19" t="s">
        <v>472</v>
      </c>
      <c r="D113" s="44" t="s">
        <v>469</v>
      </c>
    </row>
    <row r="114" spans="1:4" ht="34" x14ac:dyDescent="0.2">
      <c r="A114" s="6" t="s">
        <v>283</v>
      </c>
      <c r="B114" s="6" t="s">
        <v>419</v>
      </c>
      <c r="C114" s="19" t="s">
        <v>494</v>
      </c>
      <c r="D114" s="44" t="s">
        <v>480</v>
      </c>
    </row>
    <row r="115" spans="1:4" ht="17" x14ac:dyDescent="0.2">
      <c r="A115" s="6" t="s">
        <v>284</v>
      </c>
      <c r="B115" s="6" t="s">
        <v>419</v>
      </c>
      <c r="C115" s="19" t="s">
        <v>694</v>
      </c>
      <c r="D115" s="44" t="s">
        <v>509</v>
      </c>
    </row>
    <row r="116" spans="1:4" ht="17" x14ac:dyDescent="0.2">
      <c r="A116" s="6" t="s">
        <v>285</v>
      </c>
      <c r="B116" s="6" t="s">
        <v>419</v>
      </c>
      <c r="C116" s="19" t="s">
        <v>511</v>
      </c>
      <c r="D116" s="44" t="s">
        <v>509</v>
      </c>
    </row>
    <row r="117" spans="1:4" ht="17" x14ac:dyDescent="0.2">
      <c r="A117" s="6" t="s">
        <v>286</v>
      </c>
      <c r="B117" s="6" t="s">
        <v>419</v>
      </c>
      <c r="C117" s="19" t="s">
        <v>695</v>
      </c>
      <c r="D117" s="44" t="s">
        <v>513</v>
      </c>
    </row>
    <row r="118" spans="1:4" ht="17" x14ac:dyDescent="0.2">
      <c r="A118" s="6" t="s">
        <v>287</v>
      </c>
      <c r="B118" s="6" t="s">
        <v>419</v>
      </c>
      <c r="C118" s="19" t="s">
        <v>696</v>
      </c>
      <c r="D118" s="44" t="s">
        <v>513</v>
      </c>
    </row>
    <row r="119" spans="1:4" ht="17" x14ac:dyDescent="0.2">
      <c r="A119" s="6" t="s">
        <v>288</v>
      </c>
      <c r="B119" s="6" t="s">
        <v>419</v>
      </c>
      <c r="C119" s="19" t="s">
        <v>697</v>
      </c>
      <c r="D119" s="44" t="s">
        <v>513</v>
      </c>
    </row>
    <row r="120" spans="1:4" ht="17" x14ac:dyDescent="0.2">
      <c r="A120" s="6" t="s">
        <v>289</v>
      </c>
      <c r="B120" s="6" t="s">
        <v>419</v>
      </c>
      <c r="C120" s="19" t="s">
        <v>698</v>
      </c>
      <c r="D120" s="44" t="s">
        <v>513</v>
      </c>
    </row>
    <row r="121" spans="1:4" ht="17" x14ac:dyDescent="0.2">
      <c r="A121" s="6" t="s">
        <v>290</v>
      </c>
      <c r="B121" s="6" t="s">
        <v>419</v>
      </c>
      <c r="C121" s="19" t="s">
        <v>699</v>
      </c>
      <c r="D121" s="44" t="s">
        <v>513</v>
      </c>
    </row>
    <row r="122" spans="1:4" ht="17" x14ac:dyDescent="0.2">
      <c r="A122" s="6" t="s">
        <v>291</v>
      </c>
      <c r="B122" s="6" t="s">
        <v>419</v>
      </c>
      <c r="C122" s="20" t="s">
        <v>521</v>
      </c>
      <c r="D122" s="44" t="s">
        <v>518</v>
      </c>
    </row>
    <row r="123" spans="1:4" ht="17" x14ac:dyDescent="0.2">
      <c r="A123" s="6" t="s">
        <v>292</v>
      </c>
      <c r="B123" s="6" t="s">
        <v>419</v>
      </c>
      <c r="C123" s="20" t="s">
        <v>522</v>
      </c>
      <c r="D123" s="44" t="s">
        <v>518</v>
      </c>
    </row>
    <row r="124" spans="1:4" ht="17" x14ac:dyDescent="0.2">
      <c r="A124" s="6" t="s">
        <v>293</v>
      </c>
      <c r="B124" s="6" t="s">
        <v>419</v>
      </c>
      <c r="C124" s="20" t="s">
        <v>523</v>
      </c>
      <c r="D124" s="44" t="s">
        <v>518</v>
      </c>
    </row>
    <row r="125" spans="1:4" ht="17" x14ac:dyDescent="0.2">
      <c r="A125" s="6" t="s">
        <v>294</v>
      </c>
      <c r="B125" s="6" t="s">
        <v>419</v>
      </c>
      <c r="C125" s="19" t="s">
        <v>537</v>
      </c>
      <c r="D125" s="44" t="s">
        <v>536</v>
      </c>
    </row>
    <row r="126" spans="1:4" ht="34" x14ac:dyDescent="0.2">
      <c r="A126" s="6" t="s">
        <v>295</v>
      </c>
      <c r="B126" s="6" t="s">
        <v>419</v>
      </c>
      <c r="C126" s="19" t="s">
        <v>545</v>
      </c>
      <c r="D126" s="44" t="s">
        <v>536</v>
      </c>
    </row>
    <row r="127" spans="1:4" ht="17" x14ac:dyDescent="0.2">
      <c r="A127" s="6" t="s">
        <v>296</v>
      </c>
      <c r="B127" s="6" t="s">
        <v>419</v>
      </c>
      <c r="C127" s="19" t="s">
        <v>546</v>
      </c>
      <c r="D127" s="44" t="s">
        <v>536</v>
      </c>
    </row>
    <row r="128" spans="1:4" ht="17" x14ac:dyDescent="0.2">
      <c r="A128" s="6" t="s">
        <v>297</v>
      </c>
      <c r="B128" s="6" t="s">
        <v>419</v>
      </c>
      <c r="C128" s="19" t="s">
        <v>547</v>
      </c>
      <c r="D128" s="44" t="s">
        <v>536</v>
      </c>
    </row>
    <row r="129" spans="1:4" ht="17" x14ac:dyDescent="0.2">
      <c r="A129" s="6" t="s">
        <v>298</v>
      </c>
      <c r="B129" s="6" t="s">
        <v>419</v>
      </c>
      <c r="C129" s="19" t="s">
        <v>549</v>
      </c>
      <c r="D129" s="44" t="s">
        <v>536</v>
      </c>
    </row>
    <row r="130" spans="1:4" ht="34" x14ac:dyDescent="0.2">
      <c r="A130" s="6" t="s">
        <v>299</v>
      </c>
      <c r="B130" s="6" t="s">
        <v>419</v>
      </c>
      <c r="C130" s="19" t="s">
        <v>550</v>
      </c>
      <c r="D130" s="44" t="s">
        <v>536</v>
      </c>
    </row>
    <row r="131" spans="1:4" ht="17" x14ac:dyDescent="0.2">
      <c r="A131" s="6" t="s">
        <v>300</v>
      </c>
      <c r="B131" s="6" t="s">
        <v>419</v>
      </c>
      <c r="C131" s="19" t="s">
        <v>551</v>
      </c>
      <c r="D131" s="44" t="s">
        <v>536</v>
      </c>
    </row>
    <row r="132" spans="1:4" ht="17" x14ac:dyDescent="0.2">
      <c r="A132" s="6" t="s">
        <v>301</v>
      </c>
      <c r="B132" s="6" t="s">
        <v>419</v>
      </c>
      <c r="C132" s="19" t="s">
        <v>176</v>
      </c>
      <c r="D132" s="44" t="s">
        <v>553</v>
      </c>
    </row>
    <row r="133" spans="1:4" ht="17" x14ac:dyDescent="0.2">
      <c r="A133" s="6" t="s">
        <v>302</v>
      </c>
      <c r="B133" s="6" t="s">
        <v>419</v>
      </c>
      <c r="C133" s="25" t="s">
        <v>190</v>
      </c>
      <c r="D133" s="44" t="s">
        <v>553</v>
      </c>
    </row>
    <row r="134" spans="1:4" ht="17" x14ac:dyDescent="0.2">
      <c r="A134" s="6" t="s">
        <v>303</v>
      </c>
      <c r="B134" s="6" t="s">
        <v>419</v>
      </c>
      <c r="C134" s="17" t="s">
        <v>105</v>
      </c>
      <c r="D134" s="44" t="s">
        <v>553</v>
      </c>
    </row>
    <row r="135" spans="1:4" ht="17" x14ac:dyDescent="0.2">
      <c r="A135" s="6" t="s">
        <v>304</v>
      </c>
      <c r="B135" s="6" t="s">
        <v>419</v>
      </c>
      <c r="C135" s="20" t="s">
        <v>194</v>
      </c>
      <c r="D135" s="44" t="s">
        <v>553</v>
      </c>
    </row>
    <row r="136" spans="1:4" ht="17" x14ac:dyDescent="0.2">
      <c r="A136" s="6" t="s">
        <v>305</v>
      </c>
      <c r="B136" s="6" t="s">
        <v>419</v>
      </c>
      <c r="C136" s="25" t="s">
        <v>196</v>
      </c>
      <c r="D136" s="44" t="s">
        <v>553</v>
      </c>
    </row>
    <row r="137" spans="1:4" ht="17" x14ac:dyDescent="0.2">
      <c r="A137" s="6" t="s">
        <v>306</v>
      </c>
      <c r="B137" s="6" t="s">
        <v>419</v>
      </c>
      <c r="C137" s="26" t="s">
        <v>197</v>
      </c>
      <c r="D137" s="44" t="s">
        <v>553</v>
      </c>
    </row>
    <row r="138" spans="1:4" ht="17" x14ac:dyDescent="0.2">
      <c r="A138" s="6" t="s">
        <v>307</v>
      </c>
      <c r="B138" s="6" t="s">
        <v>419</v>
      </c>
      <c r="C138" s="19" t="s">
        <v>199</v>
      </c>
      <c r="D138" s="44" t="s">
        <v>553</v>
      </c>
    </row>
    <row r="139" spans="1:4" ht="34" x14ac:dyDescent="0.2">
      <c r="A139" s="6" t="s">
        <v>308</v>
      </c>
      <c r="B139" s="6" t="s">
        <v>419</v>
      </c>
      <c r="C139" s="19" t="s">
        <v>200</v>
      </c>
      <c r="D139" s="44" t="s">
        <v>553</v>
      </c>
    </row>
    <row r="140" spans="1:4" ht="17" x14ac:dyDescent="0.2">
      <c r="A140" s="6" t="s">
        <v>309</v>
      </c>
      <c r="B140" s="6" t="s">
        <v>419</v>
      </c>
      <c r="C140" s="54" t="s">
        <v>201</v>
      </c>
      <c r="D140" s="44" t="s">
        <v>553</v>
      </c>
    </row>
    <row r="141" spans="1:4" ht="17" x14ac:dyDescent="0.2">
      <c r="A141" s="6" t="s">
        <v>310</v>
      </c>
      <c r="B141" s="6" t="s">
        <v>419</v>
      </c>
      <c r="C141" s="19" t="s">
        <v>202</v>
      </c>
      <c r="D141" s="44" t="s">
        <v>553</v>
      </c>
    </row>
    <row r="142" spans="1:4" ht="17" x14ac:dyDescent="0.2">
      <c r="A142" s="6" t="s">
        <v>311</v>
      </c>
      <c r="B142" s="6" t="s">
        <v>419</v>
      </c>
      <c r="C142" s="22" t="s">
        <v>203</v>
      </c>
      <c r="D142" s="44" t="s">
        <v>553</v>
      </c>
    </row>
    <row r="143" spans="1:4" ht="17" x14ac:dyDescent="0.2">
      <c r="A143" s="6" t="s">
        <v>312</v>
      </c>
      <c r="B143" s="6" t="s">
        <v>419</v>
      </c>
      <c r="C143" s="22" t="s">
        <v>204</v>
      </c>
      <c r="D143" s="44" t="s">
        <v>553</v>
      </c>
    </row>
    <row r="144" spans="1:4" ht="17" x14ac:dyDescent="0.2">
      <c r="A144" s="6" t="s">
        <v>313</v>
      </c>
      <c r="B144" s="6" t="s">
        <v>419</v>
      </c>
      <c r="C144" s="16" t="s">
        <v>206</v>
      </c>
      <c r="D144" s="44" t="s">
        <v>553</v>
      </c>
    </row>
    <row r="145" spans="1:4" ht="17" x14ac:dyDescent="0.2">
      <c r="A145" s="6" t="s">
        <v>314</v>
      </c>
      <c r="B145" s="6" t="s">
        <v>419</v>
      </c>
      <c r="C145" s="20" t="s">
        <v>216</v>
      </c>
      <c r="D145" s="44" t="s">
        <v>553</v>
      </c>
    </row>
    <row r="146" spans="1:4" ht="17" x14ac:dyDescent="0.2">
      <c r="A146" s="6" t="s">
        <v>315</v>
      </c>
      <c r="B146" s="6" t="s">
        <v>419</v>
      </c>
      <c r="C146" s="16" t="s">
        <v>207</v>
      </c>
      <c r="D146" s="44" t="s">
        <v>553</v>
      </c>
    </row>
    <row r="147" spans="1:4" ht="17" x14ac:dyDescent="0.2">
      <c r="A147" s="6" t="s">
        <v>316</v>
      </c>
      <c r="B147" s="6" t="s">
        <v>419</v>
      </c>
      <c r="C147" s="19" t="s">
        <v>222</v>
      </c>
      <c r="D147" s="44" t="s">
        <v>553</v>
      </c>
    </row>
    <row r="148" spans="1:4" ht="17" x14ac:dyDescent="0.2">
      <c r="A148" s="6" t="s">
        <v>317</v>
      </c>
      <c r="B148" s="6" t="s">
        <v>419</v>
      </c>
      <c r="C148" s="22" t="s">
        <v>224</v>
      </c>
      <c r="D148" s="44" t="s">
        <v>553</v>
      </c>
    </row>
    <row r="149" spans="1:4" ht="17" x14ac:dyDescent="0.2">
      <c r="A149" s="6" t="s">
        <v>767</v>
      </c>
      <c r="B149" s="6" t="s">
        <v>419</v>
      </c>
      <c r="C149" s="26" t="s">
        <v>225</v>
      </c>
      <c r="D149" s="44" t="s">
        <v>553</v>
      </c>
    </row>
    <row r="150" spans="1:4" ht="17" x14ac:dyDescent="0.2">
      <c r="A150" s="6" t="s">
        <v>768</v>
      </c>
      <c r="B150" s="6" t="s">
        <v>419</v>
      </c>
      <c r="C150" s="16" t="s">
        <v>227</v>
      </c>
      <c r="D150" s="44" t="s">
        <v>553</v>
      </c>
    </row>
    <row r="151" spans="1:4" ht="17" x14ac:dyDescent="0.2">
      <c r="A151" s="6" t="s">
        <v>769</v>
      </c>
      <c r="B151" s="6" t="s">
        <v>419</v>
      </c>
      <c r="C151" s="19" t="s">
        <v>258</v>
      </c>
      <c r="D151" s="44" t="s">
        <v>553</v>
      </c>
    </row>
    <row r="152" spans="1:4" ht="17" x14ac:dyDescent="0.2">
      <c r="A152" s="6" t="s">
        <v>770</v>
      </c>
      <c r="B152" s="6" t="s">
        <v>419</v>
      </c>
      <c r="C152" s="19" t="s">
        <v>555</v>
      </c>
      <c r="D152" s="44" t="s">
        <v>553</v>
      </c>
    </row>
    <row r="153" spans="1:4" ht="17" x14ac:dyDescent="0.2">
      <c r="A153" s="6" t="s">
        <v>771</v>
      </c>
      <c r="B153" s="6" t="s">
        <v>419</v>
      </c>
      <c r="C153" s="25" t="s">
        <v>232</v>
      </c>
      <c r="D153" s="44" t="s">
        <v>553</v>
      </c>
    </row>
    <row r="154" spans="1:4" ht="17" x14ac:dyDescent="0.2">
      <c r="A154" s="6" t="s">
        <v>772</v>
      </c>
      <c r="B154" s="6" t="s">
        <v>419</v>
      </c>
      <c r="C154" s="22" t="s">
        <v>256</v>
      </c>
      <c r="D154" s="44" t="s">
        <v>553</v>
      </c>
    </row>
    <row r="155" spans="1:4" ht="17" x14ac:dyDescent="0.2">
      <c r="A155" s="6" t="s">
        <v>773</v>
      </c>
      <c r="B155" s="6" t="s">
        <v>419</v>
      </c>
      <c r="C155" s="25" t="s">
        <v>730</v>
      </c>
      <c r="D155" s="55" t="s">
        <v>731</v>
      </c>
    </row>
    <row r="156" spans="1:4" ht="34" x14ac:dyDescent="0.2">
      <c r="A156" s="6" t="s">
        <v>774</v>
      </c>
      <c r="B156" s="6" t="s">
        <v>419</v>
      </c>
      <c r="C156" s="25" t="s">
        <v>732</v>
      </c>
      <c r="D156" s="55" t="s">
        <v>731</v>
      </c>
    </row>
    <row r="157" spans="1:4" ht="34" x14ac:dyDescent="0.2">
      <c r="A157" s="6" t="s">
        <v>775</v>
      </c>
      <c r="B157" s="6" t="s">
        <v>419</v>
      </c>
      <c r="C157" s="19" t="s">
        <v>734</v>
      </c>
      <c r="D157" s="55" t="s">
        <v>731</v>
      </c>
    </row>
    <row r="158" spans="1:4" ht="34" x14ac:dyDescent="0.2">
      <c r="A158" s="6" t="s">
        <v>776</v>
      </c>
      <c r="B158" s="6" t="s">
        <v>419</v>
      </c>
      <c r="C158" s="19" t="s">
        <v>735</v>
      </c>
      <c r="D158" s="55" t="s">
        <v>731</v>
      </c>
    </row>
    <row r="159" spans="1:4" ht="17" x14ac:dyDescent="0.2">
      <c r="A159" s="6" t="s">
        <v>815</v>
      </c>
      <c r="B159" s="6" t="s">
        <v>419</v>
      </c>
      <c r="C159" s="19" t="s">
        <v>814</v>
      </c>
      <c r="D159" s="44" t="s">
        <v>842</v>
      </c>
    </row>
    <row r="160" spans="1:4" ht="17" x14ac:dyDescent="0.2">
      <c r="A160" s="6" t="s">
        <v>6</v>
      </c>
      <c r="B160" s="6" t="s">
        <v>66</v>
      </c>
      <c r="C160" s="19" t="s">
        <v>406</v>
      </c>
      <c r="D160" s="44" t="s">
        <v>360</v>
      </c>
    </row>
    <row r="161" spans="1:4" ht="17" x14ac:dyDescent="0.2">
      <c r="A161" s="6" t="s">
        <v>4</v>
      </c>
      <c r="B161" s="6" t="s">
        <v>66</v>
      </c>
      <c r="C161" s="19" t="s">
        <v>423</v>
      </c>
      <c r="D161" s="44" t="s">
        <v>361</v>
      </c>
    </row>
    <row r="162" spans="1:4" ht="17" x14ac:dyDescent="0.2">
      <c r="A162" s="6" t="s">
        <v>49</v>
      </c>
      <c r="B162" s="6" t="s">
        <v>66</v>
      </c>
      <c r="C162" s="19" t="s">
        <v>433</v>
      </c>
      <c r="D162" s="44" t="s">
        <v>430</v>
      </c>
    </row>
    <row r="163" spans="1:4" ht="17" x14ac:dyDescent="0.2">
      <c r="A163" s="6" t="s">
        <v>63</v>
      </c>
      <c r="B163" s="6" t="s">
        <v>66</v>
      </c>
      <c r="C163" s="19" t="s">
        <v>435</v>
      </c>
      <c r="D163" s="44" t="s">
        <v>430</v>
      </c>
    </row>
    <row r="164" spans="1:4" ht="17" x14ac:dyDescent="0.2">
      <c r="A164" s="6" t="s">
        <v>87</v>
      </c>
      <c r="B164" s="6" t="s">
        <v>66</v>
      </c>
      <c r="C164" s="19" t="s">
        <v>453</v>
      </c>
      <c r="D164" s="44" t="s">
        <v>168</v>
      </c>
    </row>
    <row r="165" spans="1:4" ht="17" x14ac:dyDescent="0.2">
      <c r="A165" s="6" t="s">
        <v>50</v>
      </c>
      <c r="B165" s="6" t="s">
        <v>66</v>
      </c>
      <c r="C165" s="19" t="s">
        <v>470</v>
      </c>
      <c r="D165" s="44" t="s">
        <v>469</v>
      </c>
    </row>
    <row r="166" spans="1:4" ht="17" x14ac:dyDescent="0.2">
      <c r="A166" s="6" t="s">
        <v>51</v>
      </c>
      <c r="B166" s="6" t="s">
        <v>66</v>
      </c>
      <c r="C166" s="19" t="s">
        <v>479</v>
      </c>
      <c r="D166" s="44" t="s">
        <v>480</v>
      </c>
    </row>
    <row r="167" spans="1:4" ht="17" x14ac:dyDescent="0.2">
      <c r="A167" s="6" t="s">
        <v>88</v>
      </c>
      <c r="B167" s="6" t="s">
        <v>66</v>
      </c>
      <c r="C167" s="19" t="s">
        <v>481</v>
      </c>
      <c r="D167" s="44" t="s">
        <v>480</v>
      </c>
    </row>
    <row r="168" spans="1:4" ht="34" x14ac:dyDescent="0.2">
      <c r="A168" s="6" t="s">
        <v>62</v>
      </c>
      <c r="B168" s="6" t="s">
        <v>66</v>
      </c>
      <c r="C168" s="19" t="s">
        <v>487</v>
      </c>
      <c r="D168" s="44" t="s">
        <v>480</v>
      </c>
    </row>
    <row r="169" spans="1:4" ht="17" x14ac:dyDescent="0.2">
      <c r="A169" s="6" t="s">
        <v>64</v>
      </c>
      <c r="B169" s="6" t="s">
        <v>66</v>
      </c>
      <c r="C169" s="19" t="s">
        <v>489</v>
      </c>
      <c r="D169" s="44" t="s">
        <v>480</v>
      </c>
    </row>
    <row r="170" spans="1:4" ht="34" x14ac:dyDescent="0.2">
      <c r="A170" s="6" t="s">
        <v>9</v>
      </c>
      <c r="B170" s="6" t="s">
        <v>66</v>
      </c>
      <c r="C170" s="19" t="s">
        <v>490</v>
      </c>
      <c r="D170" s="44" t="s">
        <v>480</v>
      </c>
    </row>
    <row r="171" spans="1:4" ht="34" x14ac:dyDescent="0.2">
      <c r="A171" s="6" t="s">
        <v>89</v>
      </c>
      <c r="B171" s="6" t="s">
        <v>66</v>
      </c>
      <c r="C171" s="19" t="s">
        <v>491</v>
      </c>
      <c r="D171" s="44" t="s">
        <v>480</v>
      </c>
    </row>
    <row r="172" spans="1:4" ht="34" x14ac:dyDescent="0.2">
      <c r="A172" s="6" t="s">
        <v>54</v>
      </c>
      <c r="B172" s="6" t="s">
        <v>66</v>
      </c>
      <c r="C172" s="19" t="s">
        <v>492</v>
      </c>
      <c r="D172" s="44" t="s">
        <v>480</v>
      </c>
    </row>
    <row r="173" spans="1:4" ht="34" x14ac:dyDescent="0.2">
      <c r="A173" s="6" t="s">
        <v>90</v>
      </c>
      <c r="B173" s="6" t="s">
        <v>66</v>
      </c>
      <c r="C173" s="19" t="s">
        <v>493</v>
      </c>
      <c r="D173" s="44" t="s">
        <v>480</v>
      </c>
    </row>
    <row r="174" spans="1:4" ht="16" x14ac:dyDescent="0.2">
      <c r="A174" s="6" t="s">
        <v>91</v>
      </c>
      <c r="B174" s="6" t="s">
        <v>66</v>
      </c>
      <c r="C174" s="48" t="s">
        <v>495</v>
      </c>
      <c r="D174" s="44" t="s">
        <v>480</v>
      </c>
    </row>
    <row r="175" spans="1:4" ht="16" x14ac:dyDescent="0.2">
      <c r="A175" s="6" t="s">
        <v>20</v>
      </c>
      <c r="B175" s="6" t="s">
        <v>66</v>
      </c>
      <c r="C175" s="48" t="s">
        <v>496</v>
      </c>
      <c r="D175" s="44" t="s">
        <v>480</v>
      </c>
    </row>
    <row r="176" spans="1:4" ht="16" x14ac:dyDescent="0.2">
      <c r="A176" s="6" t="s">
        <v>92</v>
      </c>
      <c r="B176" s="6" t="s">
        <v>66</v>
      </c>
      <c r="C176" s="48" t="s">
        <v>497</v>
      </c>
      <c r="D176" s="44" t="s">
        <v>480</v>
      </c>
    </row>
    <row r="177" spans="1:4" ht="17" x14ac:dyDescent="0.2">
      <c r="A177" s="6" t="s">
        <v>39</v>
      </c>
      <c r="B177" s="6" t="s">
        <v>66</v>
      </c>
      <c r="C177" s="19" t="s">
        <v>498</v>
      </c>
      <c r="D177" s="44" t="s">
        <v>480</v>
      </c>
    </row>
    <row r="178" spans="1:4" ht="17" x14ac:dyDescent="0.2">
      <c r="A178" s="6" t="s">
        <v>56</v>
      </c>
      <c r="B178" s="6" t="s">
        <v>66</v>
      </c>
      <c r="C178" s="19" t="s">
        <v>499</v>
      </c>
      <c r="D178" s="44" t="s">
        <v>480</v>
      </c>
    </row>
    <row r="179" spans="1:4" ht="17" x14ac:dyDescent="0.2">
      <c r="A179" s="6" t="s">
        <v>93</v>
      </c>
      <c r="B179" s="6" t="s">
        <v>66</v>
      </c>
      <c r="C179" s="19" t="s">
        <v>500</v>
      </c>
      <c r="D179" s="44" t="s">
        <v>480</v>
      </c>
    </row>
    <row r="180" spans="1:4" ht="16" x14ac:dyDescent="0.2">
      <c r="A180" s="6" t="s">
        <v>25</v>
      </c>
      <c r="B180" s="6" t="s">
        <v>66</v>
      </c>
      <c r="C180" s="48" t="s">
        <v>501</v>
      </c>
      <c r="D180" s="44" t="s">
        <v>480</v>
      </c>
    </row>
    <row r="181" spans="1:4" ht="16" x14ac:dyDescent="0.2">
      <c r="A181" s="6" t="s">
        <v>40</v>
      </c>
      <c r="B181" s="6" t="s">
        <v>66</v>
      </c>
      <c r="C181" s="48" t="s">
        <v>502</v>
      </c>
      <c r="D181" s="44" t="s">
        <v>480</v>
      </c>
    </row>
    <row r="182" spans="1:4" ht="16" x14ac:dyDescent="0.2">
      <c r="A182" s="6" t="s">
        <v>94</v>
      </c>
      <c r="B182" s="6" t="s">
        <v>66</v>
      </c>
      <c r="C182" s="48" t="s">
        <v>503</v>
      </c>
      <c r="D182" s="44" t="s">
        <v>480</v>
      </c>
    </row>
    <row r="183" spans="1:4" ht="16" x14ac:dyDescent="0.2">
      <c r="A183" s="6" t="s">
        <v>36</v>
      </c>
      <c r="B183" s="6" t="s">
        <v>66</v>
      </c>
      <c r="C183" s="48" t="s">
        <v>504</v>
      </c>
      <c r="D183" s="44" t="s">
        <v>480</v>
      </c>
    </row>
    <row r="184" spans="1:4" ht="16" x14ac:dyDescent="0.2">
      <c r="A184" s="6" t="s">
        <v>52</v>
      </c>
      <c r="B184" s="6" t="s">
        <v>66</v>
      </c>
      <c r="C184" s="48" t="s">
        <v>505</v>
      </c>
      <c r="D184" s="44" t="s">
        <v>480</v>
      </c>
    </row>
    <row r="185" spans="1:4" ht="16" x14ac:dyDescent="0.2">
      <c r="A185" s="6" t="s">
        <v>146</v>
      </c>
      <c r="B185" s="6" t="s">
        <v>66</v>
      </c>
      <c r="C185" s="48" t="s">
        <v>506</v>
      </c>
      <c r="D185" s="44" t="s">
        <v>480</v>
      </c>
    </row>
    <row r="186" spans="1:4" ht="16" x14ac:dyDescent="0.2">
      <c r="A186" s="6" t="s">
        <v>147</v>
      </c>
      <c r="B186" s="6" t="s">
        <v>66</v>
      </c>
      <c r="C186" s="48" t="s">
        <v>507</v>
      </c>
      <c r="D186" s="44" t="s">
        <v>480</v>
      </c>
    </row>
    <row r="187" spans="1:4" ht="16" x14ac:dyDescent="0.2">
      <c r="A187" s="6" t="s">
        <v>148</v>
      </c>
      <c r="B187" s="6" t="s">
        <v>66</v>
      </c>
      <c r="C187" s="48" t="s">
        <v>508</v>
      </c>
      <c r="D187" s="44" t="s">
        <v>480</v>
      </c>
    </row>
    <row r="188" spans="1:4" ht="17" x14ac:dyDescent="0.2">
      <c r="A188" s="6" t="s">
        <v>149</v>
      </c>
      <c r="B188" s="6" t="s">
        <v>66</v>
      </c>
      <c r="C188" s="19" t="s">
        <v>539</v>
      </c>
      <c r="D188" s="44" t="s">
        <v>536</v>
      </c>
    </row>
    <row r="189" spans="1:4" ht="17" x14ac:dyDescent="0.2">
      <c r="A189" s="6" t="s">
        <v>318</v>
      </c>
      <c r="B189" s="6" t="s">
        <v>66</v>
      </c>
      <c r="C189" s="22" t="s">
        <v>191</v>
      </c>
      <c r="D189" s="44" t="s">
        <v>553</v>
      </c>
    </row>
    <row r="190" spans="1:4" ht="17" x14ac:dyDescent="0.2">
      <c r="A190" s="6" t="s">
        <v>319</v>
      </c>
      <c r="B190" s="6" t="s">
        <v>66</v>
      </c>
      <c r="C190" s="22" t="s">
        <v>192</v>
      </c>
      <c r="D190" s="44" t="s">
        <v>553</v>
      </c>
    </row>
    <row r="191" spans="1:4" ht="17" x14ac:dyDescent="0.2">
      <c r="A191" s="6" t="s">
        <v>320</v>
      </c>
      <c r="B191" s="6" t="s">
        <v>66</v>
      </c>
      <c r="C191" s="26" t="s">
        <v>193</v>
      </c>
      <c r="D191" s="44" t="s">
        <v>553</v>
      </c>
    </row>
    <row r="192" spans="1:4" ht="17" x14ac:dyDescent="0.2">
      <c r="A192" s="6" t="s">
        <v>321</v>
      </c>
      <c r="B192" s="6" t="s">
        <v>66</v>
      </c>
      <c r="C192" s="26" t="s">
        <v>198</v>
      </c>
      <c r="D192" s="44" t="s">
        <v>553</v>
      </c>
    </row>
    <row r="193" spans="1:4" ht="17" x14ac:dyDescent="0.2">
      <c r="A193" s="6" t="s">
        <v>322</v>
      </c>
      <c r="B193" s="6" t="s">
        <v>66</v>
      </c>
      <c r="C193" s="26" t="s">
        <v>210</v>
      </c>
      <c r="D193" s="44" t="s">
        <v>553</v>
      </c>
    </row>
    <row r="194" spans="1:4" ht="34" x14ac:dyDescent="0.2">
      <c r="A194" s="6" t="s">
        <v>323</v>
      </c>
      <c r="B194" s="6" t="s">
        <v>66</v>
      </c>
      <c r="C194" s="26" t="s">
        <v>211</v>
      </c>
      <c r="D194" s="44" t="s">
        <v>553</v>
      </c>
    </row>
    <row r="195" spans="1:4" ht="17" x14ac:dyDescent="0.2">
      <c r="A195" s="6" t="s">
        <v>324</v>
      </c>
      <c r="B195" s="6" t="s">
        <v>66</v>
      </c>
      <c r="C195" s="26" t="s">
        <v>212</v>
      </c>
      <c r="D195" s="44" t="s">
        <v>553</v>
      </c>
    </row>
    <row r="196" spans="1:4" ht="17" x14ac:dyDescent="0.2">
      <c r="A196" s="6" t="s">
        <v>325</v>
      </c>
      <c r="B196" s="6" t="s">
        <v>66</v>
      </c>
      <c r="C196" s="26" t="s">
        <v>213</v>
      </c>
      <c r="D196" s="44" t="s">
        <v>553</v>
      </c>
    </row>
    <row r="197" spans="1:4" ht="17" x14ac:dyDescent="0.2">
      <c r="A197" s="6" t="s">
        <v>326</v>
      </c>
      <c r="B197" s="6" t="s">
        <v>66</v>
      </c>
      <c r="C197" s="26" t="s">
        <v>214</v>
      </c>
      <c r="D197" s="44" t="s">
        <v>553</v>
      </c>
    </row>
    <row r="198" spans="1:4" ht="17" x14ac:dyDescent="0.2">
      <c r="A198" s="6" t="s">
        <v>327</v>
      </c>
      <c r="B198" s="6" t="s">
        <v>66</v>
      </c>
      <c r="C198" s="26" t="s">
        <v>215</v>
      </c>
      <c r="D198" s="44" t="s">
        <v>553</v>
      </c>
    </row>
    <row r="199" spans="1:4" ht="17" x14ac:dyDescent="0.2">
      <c r="A199" s="6" t="s">
        <v>328</v>
      </c>
      <c r="B199" s="6" t="s">
        <v>66</v>
      </c>
      <c r="C199" s="16" t="s">
        <v>144</v>
      </c>
      <c r="D199" s="44" t="s">
        <v>553</v>
      </c>
    </row>
    <row r="200" spans="1:4" ht="17" x14ac:dyDescent="0.2">
      <c r="A200" s="6" t="s">
        <v>329</v>
      </c>
      <c r="B200" s="6" t="s">
        <v>66</v>
      </c>
      <c r="C200" s="26" t="s">
        <v>217</v>
      </c>
      <c r="D200" s="44" t="s">
        <v>553</v>
      </c>
    </row>
    <row r="201" spans="1:4" ht="17" x14ac:dyDescent="0.2">
      <c r="A201" s="6" t="s">
        <v>330</v>
      </c>
      <c r="B201" s="6" t="s">
        <v>66</v>
      </c>
      <c r="C201" s="20" t="s">
        <v>218</v>
      </c>
      <c r="D201" s="44" t="s">
        <v>553</v>
      </c>
    </row>
    <row r="202" spans="1:4" ht="17" x14ac:dyDescent="0.2">
      <c r="A202" s="6" t="s">
        <v>331</v>
      </c>
      <c r="B202" s="6" t="s">
        <v>66</v>
      </c>
      <c r="C202" s="20" t="s">
        <v>219</v>
      </c>
      <c r="D202" s="44" t="s">
        <v>553</v>
      </c>
    </row>
    <row r="203" spans="1:4" ht="17" x14ac:dyDescent="0.2">
      <c r="A203" s="6" t="s">
        <v>332</v>
      </c>
      <c r="B203" s="6" t="s">
        <v>66</v>
      </c>
      <c r="C203" s="19" t="s">
        <v>220</v>
      </c>
      <c r="D203" s="44" t="s">
        <v>553</v>
      </c>
    </row>
    <row r="204" spans="1:4" ht="17" x14ac:dyDescent="0.2">
      <c r="A204" s="6" t="s">
        <v>333</v>
      </c>
      <c r="B204" s="6" t="s">
        <v>66</v>
      </c>
      <c r="C204" s="19" t="s">
        <v>221</v>
      </c>
      <c r="D204" s="44" t="s">
        <v>553</v>
      </c>
    </row>
    <row r="205" spans="1:4" ht="17" x14ac:dyDescent="0.2">
      <c r="A205" s="6" t="s">
        <v>334</v>
      </c>
      <c r="B205" s="6" t="s">
        <v>66</v>
      </c>
      <c r="C205" s="19" t="s">
        <v>223</v>
      </c>
      <c r="D205" s="44" t="s">
        <v>553</v>
      </c>
    </row>
    <row r="206" spans="1:4" ht="17" x14ac:dyDescent="0.2">
      <c r="A206" s="6" t="s">
        <v>335</v>
      </c>
      <c r="B206" s="6" t="s">
        <v>66</v>
      </c>
      <c r="C206" s="16" t="s">
        <v>145</v>
      </c>
      <c r="D206" s="44" t="s">
        <v>553</v>
      </c>
    </row>
    <row r="207" spans="1:4" ht="17" x14ac:dyDescent="0.2">
      <c r="A207" s="6" t="s">
        <v>336</v>
      </c>
      <c r="B207" s="6" t="s">
        <v>66</v>
      </c>
      <c r="C207" s="25" t="s">
        <v>208</v>
      </c>
      <c r="D207" s="44" t="s">
        <v>553</v>
      </c>
    </row>
    <row r="208" spans="1:4" ht="17" x14ac:dyDescent="0.2">
      <c r="A208" s="6" t="s">
        <v>337</v>
      </c>
      <c r="B208" s="6" t="s">
        <v>66</v>
      </c>
      <c r="C208" s="16" t="s">
        <v>228</v>
      </c>
      <c r="D208" s="44" t="s">
        <v>553</v>
      </c>
    </row>
    <row r="209" spans="1:4" ht="17" x14ac:dyDescent="0.2">
      <c r="A209" s="6" t="s">
        <v>338</v>
      </c>
      <c r="B209" s="6" t="s">
        <v>66</v>
      </c>
      <c r="C209" s="26" t="s">
        <v>209</v>
      </c>
      <c r="D209" s="44" t="s">
        <v>553</v>
      </c>
    </row>
    <row r="210" spans="1:4" ht="17" x14ac:dyDescent="0.2">
      <c r="A210" s="6" t="s">
        <v>339</v>
      </c>
      <c r="B210" s="6" t="s">
        <v>66</v>
      </c>
      <c r="C210" s="22" t="s">
        <v>253</v>
      </c>
      <c r="D210" s="44" t="s">
        <v>553</v>
      </c>
    </row>
    <row r="211" spans="1:4" ht="17" x14ac:dyDescent="0.2">
      <c r="A211" s="6" t="s">
        <v>340</v>
      </c>
      <c r="B211" s="6" t="s">
        <v>66</v>
      </c>
      <c r="C211" s="22" t="s">
        <v>254</v>
      </c>
      <c r="D211" s="44" t="s">
        <v>553</v>
      </c>
    </row>
    <row r="212" spans="1:4" ht="17" x14ac:dyDescent="0.2">
      <c r="A212" s="6" t="s">
        <v>341</v>
      </c>
      <c r="B212" s="6" t="s">
        <v>66</v>
      </c>
      <c r="C212" s="19" t="s">
        <v>560</v>
      </c>
      <c r="D212" s="44" t="s">
        <v>553</v>
      </c>
    </row>
    <row r="213" spans="1:4" ht="17" x14ac:dyDescent="0.2">
      <c r="A213" s="6" t="s">
        <v>70</v>
      </c>
      <c r="B213" s="6" t="s">
        <v>10</v>
      </c>
      <c r="C213" s="19" t="s">
        <v>399</v>
      </c>
      <c r="D213" s="8" t="s">
        <v>391</v>
      </c>
    </row>
    <row r="214" spans="1:4" ht="17" x14ac:dyDescent="0.2">
      <c r="A214" s="6" t="s">
        <v>59</v>
      </c>
      <c r="B214" s="6" t="s">
        <v>10</v>
      </c>
      <c r="C214" s="19" t="s">
        <v>401</v>
      </c>
      <c r="D214" s="8" t="s">
        <v>391</v>
      </c>
    </row>
    <row r="215" spans="1:4" ht="17" x14ac:dyDescent="0.2">
      <c r="A215" s="6" t="s">
        <v>71</v>
      </c>
      <c r="B215" s="6" t="s">
        <v>10</v>
      </c>
      <c r="C215" s="19" t="s">
        <v>403</v>
      </c>
      <c r="D215" s="44" t="s">
        <v>360</v>
      </c>
    </row>
    <row r="216" spans="1:4" ht="17" x14ac:dyDescent="0.2">
      <c r="A216" s="6" t="s">
        <v>53</v>
      </c>
      <c r="B216" s="6" t="s">
        <v>10</v>
      </c>
      <c r="C216" s="19" t="s">
        <v>404</v>
      </c>
      <c r="D216" s="44" t="s">
        <v>360</v>
      </c>
    </row>
    <row r="217" spans="1:4" ht="17" x14ac:dyDescent="0.2">
      <c r="A217" s="6" t="s">
        <v>72</v>
      </c>
      <c r="B217" s="6" t="s">
        <v>10</v>
      </c>
      <c r="C217" s="19" t="s">
        <v>411</v>
      </c>
      <c r="D217" s="44" t="s">
        <v>361</v>
      </c>
    </row>
    <row r="218" spans="1:4" ht="17" x14ac:dyDescent="0.2">
      <c r="A218" s="6" t="s">
        <v>17</v>
      </c>
      <c r="B218" s="6" t="s">
        <v>10</v>
      </c>
      <c r="C218" s="19" t="s">
        <v>412</v>
      </c>
      <c r="D218" s="44" t="s">
        <v>361</v>
      </c>
    </row>
    <row r="219" spans="1:4" ht="17" x14ac:dyDescent="0.2">
      <c r="A219" s="6" t="s">
        <v>45</v>
      </c>
      <c r="B219" s="6" t="s">
        <v>10</v>
      </c>
      <c r="C219" s="19" t="s">
        <v>414</v>
      </c>
      <c r="D219" s="44" t="s">
        <v>361</v>
      </c>
    </row>
    <row r="220" spans="1:4" ht="17" x14ac:dyDescent="0.2">
      <c r="A220" s="6" t="s">
        <v>21</v>
      </c>
      <c r="B220" s="6" t="s">
        <v>10</v>
      </c>
      <c r="C220" s="19" t="s">
        <v>415</v>
      </c>
      <c r="D220" s="44" t="s">
        <v>361</v>
      </c>
    </row>
    <row r="221" spans="1:4" ht="17" x14ac:dyDescent="0.2">
      <c r="A221" s="6" t="s">
        <v>29</v>
      </c>
      <c r="B221" s="6" t="s">
        <v>10</v>
      </c>
      <c r="C221" s="19" t="s">
        <v>416</v>
      </c>
      <c r="D221" s="44" t="s">
        <v>361</v>
      </c>
    </row>
    <row r="222" spans="1:4" ht="17" x14ac:dyDescent="0.2">
      <c r="A222" s="6" t="s">
        <v>65</v>
      </c>
      <c r="B222" s="6" t="s">
        <v>10</v>
      </c>
      <c r="C222" s="19" t="s">
        <v>425</v>
      </c>
      <c r="D222" s="44" t="s">
        <v>361</v>
      </c>
    </row>
    <row r="223" spans="1:4" ht="34" x14ac:dyDescent="0.2">
      <c r="A223" s="6" t="s">
        <v>47</v>
      </c>
      <c r="B223" s="6" t="s">
        <v>10</v>
      </c>
      <c r="C223" s="16" t="s">
        <v>426</v>
      </c>
      <c r="D223" s="8" t="s">
        <v>361</v>
      </c>
    </row>
    <row r="224" spans="1:4" ht="17" x14ac:dyDescent="0.2">
      <c r="A224" s="6" t="s">
        <v>73</v>
      </c>
      <c r="B224" s="6" t="s">
        <v>10</v>
      </c>
      <c r="C224" s="19" t="s">
        <v>427</v>
      </c>
      <c r="D224" s="44" t="s">
        <v>361</v>
      </c>
    </row>
    <row r="225" spans="1:4" ht="17" x14ac:dyDescent="0.2">
      <c r="A225" s="6" t="s">
        <v>28</v>
      </c>
      <c r="B225" s="6" t="s">
        <v>10</v>
      </c>
      <c r="C225" s="19" t="s">
        <v>428</v>
      </c>
      <c r="D225" s="44" t="s">
        <v>361</v>
      </c>
    </row>
    <row r="226" spans="1:4" ht="17" x14ac:dyDescent="0.2">
      <c r="A226" s="6" t="s">
        <v>74</v>
      </c>
      <c r="B226" s="6" t="s">
        <v>10</v>
      </c>
      <c r="C226" s="19" t="s">
        <v>429</v>
      </c>
      <c r="D226" s="44" t="s">
        <v>430</v>
      </c>
    </row>
    <row r="227" spans="1:4" ht="17" x14ac:dyDescent="0.2">
      <c r="A227" s="6" t="s">
        <v>75</v>
      </c>
      <c r="B227" s="6" t="s">
        <v>10</v>
      </c>
      <c r="C227" s="16" t="s">
        <v>431</v>
      </c>
      <c r="D227" s="8" t="s">
        <v>430</v>
      </c>
    </row>
    <row r="228" spans="1:4" ht="17" x14ac:dyDescent="0.2">
      <c r="A228" s="6" t="s">
        <v>33</v>
      </c>
      <c r="B228" s="6" t="s">
        <v>10</v>
      </c>
      <c r="C228" s="19" t="s">
        <v>432</v>
      </c>
      <c r="D228" s="44" t="s">
        <v>430</v>
      </c>
    </row>
    <row r="229" spans="1:4" ht="17" x14ac:dyDescent="0.2">
      <c r="A229" s="6" t="s">
        <v>76</v>
      </c>
      <c r="B229" s="6" t="s">
        <v>10</v>
      </c>
      <c r="C229" s="19" t="s">
        <v>439</v>
      </c>
      <c r="D229" s="44" t="s">
        <v>430</v>
      </c>
    </row>
    <row r="230" spans="1:4" ht="17" x14ac:dyDescent="0.2">
      <c r="A230" s="6" t="s">
        <v>48</v>
      </c>
      <c r="B230" s="6" t="s">
        <v>10</v>
      </c>
      <c r="C230" s="19" t="s">
        <v>440</v>
      </c>
      <c r="D230" s="44" t="s">
        <v>430</v>
      </c>
    </row>
    <row r="231" spans="1:4" ht="17" x14ac:dyDescent="0.2">
      <c r="A231" s="6" t="s">
        <v>7</v>
      </c>
      <c r="B231" s="6" t="s">
        <v>10</v>
      </c>
      <c r="C231" s="19" t="s">
        <v>443</v>
      </c>
      <c r="D231" s="44" t="s">
        <v>430</v>
      </c>
    </row>
    <row r="232" spans="1:4" ht="17" x14ac:dyDescent="0.2">
      <c r="A232" s="6" t="s">
        <v>77</v>
      </c>
      <c r="B232" s="6" t="s">
        <v>10</v>
      </c>
      <c r="C232" s="19" t="s">
        <v>444</v>
      </c>
      <c r="D232" s="44" t="s">
        <v>430</v>
      </c>
    </row>
    <row r="233" spans="1:4" ht="17" x14ac:dyDescent="0.2">
      <c r="A233" s="6" t="s">
        <v>42</v>
      </c>
      <c r="B233" s="6" t="s">
        <v>10</v>
      </c>
      <c r="C233" s="19" t="s">
        <v>446</v>
      </c>
      <c r="D233" s="44" t="s">
        <v>430</v>
      </c>
    </row>
    <row r="234" spans="1:4" ht="17" x14ac:dyDescent="0.2">
      <c r="A234" s="6" t="s">
        <v>27</v>
      </c>
      <c r="B234" s="6" t="s">
        <v>10</v>
      </c>
      <c r="C234" s="19" t="s">
        <v>449</v>
      </c>
      <c r="D234" s="44" t="s">
        <v>362</v>
      </c>
    </row>
    <row r="235" spans="1:4" ht="17" x14ac:dyDescent="0.2">
      <c r="A235" s="6" t="s">
        <v>37</v>
      </c>
      <c r="B235" s="6" t="s">
        <v>10</v>
      </c>
      <c r="C235" s="19" t="s">
        <v>454</v>
      </c>
      <c r="D235" s="44" t="s">
        <v>168</v>
      </c>
    </row>
    <row r="236" spans="1:4" ht="17" x14ac:dyDescent="0.2">
      <c r="A236" s="6" t="s">
        <v>18</v>
      </c>
      <c r="B236" s="6" t="s">
        <v>10</v>
      </c>
      <c r="C236" s="19" t="s">
        <v>457</v>
      </c>
      <c r="D236" s="44" t="s">
        <v>168</v>
      </c>
    </row>
    <row r="237" spans="1:4" ht="17" x14ac:dyDescent="0.2">
      <c r="A237" s="6" t="s">
        <v>78</v>
      </c>
      <c r="B237" s="6" t="s">
        <v>10</v>
      </c>
      <c r="C237" s="19" t="s">
        <v>458</v>
      </c>
      <c r="D237" s="8" t="s">
        <v>459</v>
      </c>
    </row>
    <row r="238" spans="1:4" ht="17" x14ac:dyDescent="0.2">
      <c r="A238" s="6" t="s">
        <v>11</v>
      </c>
      <c r="B238" s="6" t="s">
        <v>10</v>
      </c>
      <c r="C238" s="19" t="s">
        <v>460</v>
      </c>
      <c r="D238" s="8" t="s">
        <v>459</v>
      </c>
    </row>
    <row r="239" spans="1:4" ht="17" x14ac:dyDescent="0.2">
      <c r="A239" s="6" t="s">
        <v>43</v>
      </c>
      <c r="B239" s="6" t="s">
        <v>10</v>
      </c>
      <c r="C239" s="19" t="s">
        <v>468</v>
      </c>
      <c r="D239" s="44" t="s">
        <v>469</v>
      </c>
    </row>
    <row r="240" spans="1:4" ht="17" x14ac:dyDescent="0.2">
      <c r="A240" s="6" t="s">
        <v>57</v>
      </c>
      <c r="B240" s="6" t="s">
        <v>10</v>
      </c>
      <c r="C240" s="19" t="s">
        <v>474</v>
      </c>
      <c r="D240" s="44" t="s">
        <v>469</v>
      </c>
    </row>
    <row r="241" spans="1:4" ht="17" x14ac:dyDescent="0.2">
      <c r="A241" s="6" t="s">
        <v>26</v>
      </c>
      <c r="B241" s="6" t="s">
        <v>10</v>
      </c>
      <c r="C241" s="19" t="s">
        <v>475</v>
      </c>
      <c r="D241" s="44" t="s">
        <v>469</v>
      </c>
    </row>
    <row r="242" spans="1:4" ht="17" x14ac:dyDescent="0.2">
      <c r="A242" s="6" t="s">
        <v>38</v>
      </c>
      <c r="B242" s="6" t="s">
        <v>10</v>
      </c>
      <c r="C242" s="19" t="s">
        <v>477</v>
      </c>
      <c r="D242" s="44" t="s">
        <v>469</v>
      </c>
    </row>
    <row r="243" spans="1:4" ht="17" x14ac:dyDescent="0.2">
      <c r="A243" s="6" t="s">
        <v>79</v>
      </c>
      <c r="B243" s="6" t="s">
        <v>10</v>
      </c>
      <c r="C243" s="16" t="s">
        <v>478</v>
      </c>
      <c r="D243" s="44" t="s">
        <v>469</v>
      </c>
    </row>
    <row r="244" spans="1:4" ht="17" x14ac:dyDescent="0.2">
      <c r="A244" s="6" t="s">
        <v>80</v>
      </c>
      <c r="B244" s="6" t="s">
        <v>10</v>
      </c>
      <c r="C244" s="19" t="s">
        <v>482</v>
      </c>
      <c r="D244" s="44" t="s">
        <v>480</v>
      </c>
    </row>
    <row r="245" spans="1:4" ht="17" x14ac:dyDescent="0.2">
      <c r="A245" s="6" t="s">
        <v>44</v>
      </c>
      <c r="B245" s="6" t="s">
        <v>10</v>
      </c>
      <c r="C245" s="19" t="s">
        <v>483</v>
      </c>
      <c r="D245" s="44" t="s">
        <v>480</v>
      </c>
    </row>
    <row r="246" spans="1:4" ht="17" x14ac:dyDescent="0.2">
      <c r="A246" s="6" t="s">
        <v>41</v>
      </c>
      <c r="B246" s="6" t="s">
        <v>10</v>
      </c>
      <c r="C246" s="19" t="s">
        <v>484</v>
      </c>
      <c r="D246" s="44" t="s">
        <v>480</v>
      </c>
    </row>
    <row r="247" spans="1:4" ht="17" x14ac:dyDescent="0.2">
      <c r="A247" s="6" t="s">
        <v>69</v>
      </c>
      <c r="B247" s="6" t="s">
        <v>10</v>
      </c>
      <c r="C247" s="19" t="s">
        <v>485</v>
      </c>
      <c r="D247" s="44" t="s">
        <v>480</v>
      </c>
    </row>
    <row r="248" spans="1:4" ht="17" x14ac:dyDescent="0.2">
      <c r="A248" s="6" t="s">
        <v>61</v>
      </c>
      <c r="B248" s="6" t="s">
        <v>10</v>
      </c>
      <c r="C248" s="19" t="s">
        <v>486</v>
      </c>
      <c r="D248" s="44" t="s">
        <v>480</v>
      </c>
    </row>
    <row r="249" spans="1:4" ht="34" x14ac:dyDescent="0.2">
      <c r="A249" s="6" t="s">
        <v>81</v>
      </c>
      <c r="B249" s="6" t="s">
        <v>10</v>
      </c>
      <c r="C249" s="19" t="s">
        <v>488</v>
      </c>
      <c r="D249" s="44" t="s">
        <v>480</v>
      </c>
    </row>
    <row r="250" spans="1:4" ht="17" x14ac:dyDescent="0.2">
      <c r="A250" s="6" t="s">
        <v>82</v>
      </c>
      <c r="B250" s="6" t="s">
        <v>10</v>
      </c>
      <c r="C250" s="20" t="s">
        <v>250</v>
      </c>
      <c r="D250" s="44" t="s">
        <v>509</v>
      </c>
    </row>
    <row r="251" spans="1:4" ht="17" x14ac:dyDescent="0.2">
      <c r="A251" s="6" t="s">
        <v>46</v>
      </c>
      <c r="B251" s="6" t="s">
        <v>10</v>
      </c>
      <c r="C251" s="19" t="s">
        <v>510</v>
      </c>
      <c r="D251" s="44" t="s">
        <v>509</v>
      </c>
    </row>
    <row r="252" spans="1:4" ht="17" x14ac:dyDescent="0.2">
      <c r="A252" s="6" t="s">
        <v>15</v>
      </c>
      <c r="B252" s="6" t="s">
        <v>10</v>
      </c>
      <c r="C252" s="19" t="s">
        <v>512</v>
      </c>
      <c r="D252" s="44" t="s">
        <v>513</v>
      </c>
    </row>
    <row r="253" spans="1:4" ht="17" x14ac:dyDescent="0.2">
      <c r="A253" s="6" t="s">
        <v>31</v>
      </c>
      <c r="B253" s="6" t="s">
        <v>10</v>
      </c>
      <c r="C253" s="19" t="s">
        <v>514</v>
      </c>
      <c r="D253" s="44" t="s">
        <v>513</v>
      </c>
    </row>
    <row r="254" spans="1:4" ht="17" x14ac:dyDescent="0.2">
      <c r="A254" s="6" t="s">
        <v>16</v>
      </c>
      <c r="B254" s="6" t="s">
        <v>10</v>
      </c>
      <c r="C254" s="19" t="s">
        <v>515</v>
      </c>
      <c r="D254" s="44" t="s">
        <v>513</v>
      </c>
    </row>
    <row r="255" spans="1:4" ht="17" x14ac:dyDescent="0.2">
      <c r="A255" s="6" t="s">
        <v>83</v>
      </c>
      <c r="B255" s="6" t="s">
        <v>10</v>
      </c>
      <c r="C255" s="19" t="s">
        <v>516</v>
      </c>
      <c r="D255" s="44" t="s">
        <v>513</v>
      </c>
    </row>
    <row r="256" spans="1:4" ht="17" x14ac:dyDescent="0.2">
      <c r="A256" s="6" t="s">
        <v>84</v>
      </c>
      <c r="B256" s="6" t="s">
        <v>10</v>
      </c>
      <c r="C256" s="20" t="s">
        <v>528</v>
      </c>
      <c r="D256" s="44" t="s">
        <v>518</v>
      </c>
    </row>
    <row r="257" spans="1:4" ht="17" x14ac:dyDescent="0.2">
      <c r="A257" s="6" t="s">
        <v>60</v>
      </c>
      <c r="B257" s="6" t="s">
        <v>10</v>
      </c>
      <c r="C257" s="20" t="s">
        <v>530</v>
      </c>
      <c r="D257" s="44" t="s">
        <v>518</v>
      </c>
    </row>
    <row r="258" spans="1:4" ht="17" x14ac:dyDescent="0.2">
      <c r="A258" s="6" t="s">
        <v>34</v>
      </c>
      <c r="B258" s="6" t="s">
        <v>10</v>
      </c>
      <c r="C258" s="19" t="s">
        <v>538</v>
      </c>
      <c r="D258" s="44" t="s">
        <v>536</v>
      </c>
    </row>
    <row r="259" spans="1:4" ht="17" x14ac:dyDescent="0.2">
      <c r="A259" s="6" t="s">
        <v>85</v>
      </c>
      <c r="B259" s="6" t="s">
        <v>10</v>
      </c>
      <c r="C259" s="19" t="s">
        <v>542</v>
      </c>
      <c r="D259" s="44" t="s">
        <v>536</v>
      </c>
    </row>
    <row r="260" spans="1:4" ht="34" x14ac:dyDescent="0.2">
      <c r="A260" s="6" t="s">
        <v>86</v>
      </c>
      <c r="B260" s="6" t="s">
        <v>10</v>
      </c>
      <c r="C260" s="19" t="s">
        <v>543</v>
      </c>
      <c r="D260" s="44" t="s">
        <v>536</v>
      </c>
    </row>
    <row r="261" spans="1:4" ht="34" x14ac:dyDescent="0.2">
      <c r="A261" s="6" t="s">
        <v>115</v>
      </c>
      <c r="B261" s="6" t="s">
        <v>10</v>
      </c>
      <c r="C261" s="19" t="s">
        <v>552</v>
      </c>
      <c r="D261" s="44" t="s">
        <v>553</v>
      </c>
    </row>
    <row r="262" spans="1:4" ht="17" x14ac:dyDescent="0.2">
      <c r="A262" s="6" t="s">
        <v>116</v>
      </c>
      <c r="B262" s="6" t="s">
        <v>10</v>
      </c>
      <c r="C262" s="19" t="s">
        <v>554</v>
      </c>
      <c r="D262" s="44" t="s">
        <v>553</v>
      </c>
    </row>
    <row r="263" spans="1:4" ht="17" x14ac:dyDescent="0.2">
      <c r="A263" s="6" t="s">
        <v>117</v>
      </c>
      <c r="B263" s="6" t="s">
        <v>10</v>
      </c>
      <c r="C263" s="19" t="s">
        <v>178</v>
      </c>
      <c r="D263" s="44" t="s">
        <v>553</v>
      </c>
    </row>
    <row r="264" spans="1:4" ht="17" x14ac:dyDescent="0.2">
      <c r="A264" s="6" t="s">
        <v>118</v>
      </c>
      <c r="B264" s="6" t="s">
        <v>10</v>
      </c>
      <c r="C264" s="19" t="s">
        <v>174</v>
      </c>
      <c r="D264" s="44" t="s">
        <v>553</v>
      </c>
    </row>
    <row r="265" spans="1:4" ht="17" x14ac:dyDescent="0.2">
      <c r="A265" s="6" t="s">
        <v>119</v>
      </c>
      <c r="B265" s="6" t="s">
        <v>10</v>
      </c>
      <c r="C265" s="19" t="s">
        <v>175</v>
      </c>
      <c r="D265" s="44" t="s">
        <v>553</v>
      </c>
    </row>
    <row r="266" spans="1:4" ht="17" x14ac:dyDescent="0.2">
      <c r="A266" s="6" t="s">
        <v>121</v>
      </c>
      <c r="B266" s="6" t="s">
        <v>10</v>
      </c>
      <c r="C266" s="19" t="s">
        <v>183</v>
      </c>
      <c r="D266" s="44" t="s">
        <v>553</v>
      </c>
    </row>
    <row r="267" spans="1:4" ht="17" x14ac:dyDescent="0.2">
      <c r="A267" s="6" t="s">
        <v>122</v>
      </c>
      <c r="B267" s="6" t="s">
        <v>10</v>
      </c>
      <c r="C267" s="20" t="s">
        <v>195</v>
      </c>
      <c r="D267" s="44" t="s">
        <v>553</v>
      </c>
    </row>
    <row r="268" spans="1:4" ht="17" x14ac:dyDescent="0.2">
      <c r="A268" s="6" t="s">
        <v>123</v>
      </c>
      <c r="B268" s="6" t="s">
        <v>10</v>
      </c>
      <c r="C268" s="16" t="s">
        <v>205</v>
      </c>
      <c r="D268" s="44" t="s">
        <v>553</v>
      </c>
    </row>
    <row r="269" spans="1:4" ht="17" x14ac:dyDescent="0.2">
      <c r="A269" s="6" t="s">
        <v>124</v>
      </c>
      <c r="B269" s="6" t="s">
        <v>10</v>
      </c>
      <c r="C269" s="16" t="s">
        <v>226</v>
      </c>
      <c r="D269" s="44" t="s">
        <v>553</v>
      </c>
    </row>
    <row r="270" spans="1:4" ht="17" x14ac:dyDescent="0.2">
      <c r="A270" s="6" t="s">
        <v>125</v>
      </c>
      <c r="B270" s="6" t="s">
        <v>10</v>
      </c>
      <c r="C270" s="19" t="s">
        <v>556</v>
      </c>
      <c r="D270" s="44" t="s">
        <v>553</v>
      </c>
    </row>
    <row r="271" spans="1:4" ht="17" x14ac:dyDescent="0.2">
      <c r="A271" s="6" t="s">
        <v>127</v>
      </c>
      <c r="B271" s="6" t="s">
        <v>10</v>
      </c>
      <c r="C271" s="17" t="s">
        <v>112</v>
      </c>
      <c r="D271" s="44" t="s">
        <v>553</v>
      </c>
    </row>
    <row r="272" spans="1:4" ht="17" x14ac:dyDescent="0.2">
      <c r="A272" s="6" t="s">
        <v>129</v>
      </c>
      <c r="B272" s="6" t="s">
        <v>10</v>
      </c>
      <c r="C272" s="19" t="s">
        <v>259</v>
      </c>
      <c r="D272" s="44" t="s">
        <v>553</v>
      </c>
    </row>
    <row r="273" spans="1:4" ht="17" x14ac:dyDescent="0.2">
      <c r="A273" s="6" t="s">
        <v>130</v>
      </c>
      <c r="B273" s="6" t="s">
        <v>10</v>
      </c>
      <c r="C273" s="19" t="s">
        <v>260</v>
      </c>
      <c r="D273" s="44" t="s">
        <v>553</v>
      </c>
    </row>
    <row r="274" spans="1:4" ht="17" x14ac:dyDescent="0.2">
      <c r="A274" s="6" t="s">
        <v>131</v>
      </c>
      <c r="B274" s="6" t="s">
        <v>10</v>
      </c>
      <c r="C274" s="17" t="s">
        <v>113</v>
      </c>
      <c r="D274" s="44" t="s">
        <v>553</v>
      </c>
    </row>
    <row r="275" spans="1:4" ht="17" x14ac:dyDescent="0.2">
      <c r="A275" s="6" t="s">
        <v>132</v>
      </c>
      <c r="B275" s="6" t="s">
        <v>10</v>
      </c>
      <c r="C275" s="17" t="s">
        <v>114</v>
      </c>
      <c r="D275" s="44" t="s">
        <v>553</v>
      </c>
    </row>
    <row r="276" spans="1:4" ht="17" x14ac:dyDescent="0.2">
      <c r="A276" s="6" t="s">
        <v>134</v>
      </c>
      <c r="B276" s="6" t="s">
        <v>10</v>
      </c>
      <c r="C276" s="19" t="s">
        <v>557</v>
      </c>
      <c r="D276" s="44" t="s">
        <v>553</v>
      </c>
    </row>
    <row r="277" spans="1:4" ht="17" x14ac:dyDescent="0.2">
      <c r="A277" s="6" t="s">
        <v>135</v>
      </c>
      <c r="B277" s="6" t="s">
        <v>10</v>
      </c>
      <c r="C277" s="19" t="s">
        <v>120</v>
      </c>
      <c r="D277" s="44" t="s">
        <v>553</v>
      </c>
    </row>
    <row r="278" spans="1:4" ht="17" x14ac:dyDescent="0.2">
      <c r="A278" s="6" t="s">
        <v>136</v>
      </c>
      <c r="B278" s="6" t="s">
        <v>10</v>
      </c>
      <c r="C278" s="16" t="s">
        <v>230</v>
      </c>
      <c r="D278" s="44" t="s">
        <v>553</v>
      </c>
    </row>
    <row r="279" spans="1:4" ht="17" x14ac:dyDescent="0.2">
      <c r="A279" s="6" t="s">
        <v>137</v>
      </c>
      <c r="B279" s="6" t="s">
        <v>10</v>
      </c>
      <c r="C279" s="16" t="s">
        <v>126</v>
      </c>
      <c r="D279" s="44" t="s">
        <v>553</v>
      </c>
    </row>
    <row r="280" spans="1:4" ht="17" x14ac:dyDescent="0.2">
      <c r="A280" s="6" t="s">
        <v>138</v>
      </c>
      <c r="B280" s="6" t="s">
        <v>10</v>
      </c>
      <c r="C280" s="16" t="s">
        <v>128</v>
      </c>
      <c r="D280" s="44" t="s">
        <v>553</v>
      </c>
    </row>
    <row r="281" spans="1:4" ht="17" x14ac:dyDescent="0.2">
      <c r="A281" s="6" t="s">
        <v>139</v>
      </c>
      <c r="B281" s="6" t="s">
        <v>10</v>
      </c>
      <c r="C281" s="16" t="s">
        <v>133</v>
      </c>
      <c r="D281" s="44" t="s">
        <v>553</v>
      </c>
    </row>
    <row r="282" spans="1:4" ht="17" x14ac:dyDescent="0.2">
      <c r="A282" s="6" t="s">
        <v>140</v>
      </c>
      <c r="B282" s="6" t="s">
        <v>10</v>
      </c>
      <c r="C282" s="16" t="s">
        <v>231</v>
      </c>
      <c r="D282" s="44" t="s">
        <v>553</v>
      </c>
    </row>
    <row r="283" spans="1:4" ht="17" x14ac:dyDescent="0.2">
      <c r="A283" s="6" t="s">
        <v>141</v>
      </c>
      <c r="B283" s="6" t="s">
        <v>10</v>
      </c>
      <c r="C283" s="19" t="s">
        <v>558</v>
      </c>
      <c r="D283" s="44" t="s">
        <v>553</v>
      </c>
    </row>
    <row r="284" spans="1:4" ht="17" x14ac:dyDescent="0.2">
      <c r="A284" s="6" t="s">
        <v>142</v>
      </c>
      <c r="B284" s="6" t="s">
        <v>10</v>
      </c>
      <c r="C284" s="25" t="s">
        <v>233</v>
      </c>
      <c r="D284" s="44" t="s">
        <v>553</v>
      </c>
    </row>
    <row r="285" spans="1:4" ht="17" x14ac:dyDescent="0.2">
      <c r="A285" s="6" t="s">
        <v>143</v>
      </c>
      <c r="B285" s="6" t="s">
        <v>10</v>
      </c>
      <c r="C285" s="25" t="s">
        <v>234</v>
      </c>
      <c r="D285" s="44" t="s">
        <v>553</v>
      </c>
    </row>
    <row r="286" spans="1:4" ht="17" x14ac:dyDescent="0.2">
      <c r="A286" s="6" t="s">
        <v>342</v>
      </c>
      <c r="B286" s="6" t="s">
        <v>10</v>
      </c>
      <c r="C286" s="25" t="s">
        <v>235</v>
      </c>
      <c r="D286" s="44" t="s">
        <v>553</v>
      </c>
    </row>
    <row r="287" spans="1:4" ht="17" x14ac:dyDescent="0.2">
      <c r="A287" s="6" t="s">
        <v>343</v>
      </c>
      <c r="B287" s="6" t="s">
        <v>10</v>
      </c>
      <c r="C287" s="25" t="s">
        <v>237</v>
      </c>
      <c r="D287" s="44" t="s">
        <v>553</v>
      </c>
    </row>
    <row r="288" spans="1:4" ht="17" x14ac:dyDescent="0.2">
      <c r="A288" s="6" t="s">
        <v>344</v>
      </c>
      <c r="B288" s="6" t="s">
        <v>10</v>
      </c>
      <c r="C288" s="26" t="s">
        <v>238</v>
      </c>
      <c r="D288" s="44" t="s">
        <v>553</v>
      </c>
    </row>
    <row r="289" spans="1:4" ht="17" x14ac:dyDescent="0.2">
      <c r="A289" s="6" t="s">
        <v>345</v>
      </c>
      <c r="B289" s="6" t="s">
        <v>10</v>
      </c>
      <c r="C289" s="20" t="s">
        <v>239</v>
      </c>
      <c r="D289" s="44" t="s">
        <v>553</v>
      </c>
    </row>
    <row r="290" spans="1:4" ht="17" x14ac:dyDescent="0.2">
      <c r="A290" s="6" t="s">
        <v>346</v>
      </c>
      <c r="B290" s="6" t="s">
        <v>10</v>
      </c>
      <c r="C290" s="16" t="s">
        <v>229</v>
      </c>
      <c r="D290" s="44" t="s">
        <v>553</v>
      </c>
    </row>
    <row r="291" spans="1:4" ht="17" x14ac:dyDescent="0.2">
      <c r="A291" s="6" t="s">
        <v>347</v>
      </c>
      <c r="B291" s="6" t="s">
        <v>10</v>
      </c>
      <c r="C291" s="20" t="s">
        <v>240</v>
      </c>
      <c r="D291" s="44" t="s">
        <v>553</v>
      </c>
    </row>
    <row r="292" spans="1:4" ht="34" x14ac:dyDescent="0.2">
      <c r="A292" s="6" t="s">
        <v>348</v>
      </c>
      <c r="B292" s="6" t="s">
        <v>10</v>
      </c>
      <c r="C292" s="20" t="s">
        <v>241</v>
      </c>
      <c r="D292" s="44" t="s">
        <v>553</v>
      </c>
    </row>
    <row r="293" spans="1:4" ht="17" x14ac:dyDescent="0.2">
      <c r="A293" s="6" t="s">
        <v>349</v>
      </c>
      <c r="B293" s="6" t="s">
        <v>10</v>
      </c>
      <c r="C293" s="20" t="s">
        <v>242</v>
      </c>
      <c r="D293" s="44" t="s">
        <v>553</v>
      </c>
    </row>
    <row r="294" spans="1:4" ht="17" x14ac:dyDescent="0.2">
      <c r="A294" s="6" t="s">
        <v>350</v>
      </c>
      <c r="B294" s="6" t="s">
        <v>10</v>
      </c>
      <c r="C294" s="26" t="s">
        <v>243</v>
      </c>
      <c r="D294" s="44" t="s">
        <v>553</v>
      </c>
    </row>
    <row r="295" spans="1:4" ht="17" x14ac:dyDescent="0.2">
      <c r="A295" s="6" t="s">
        <v>351</v>
      </c>
      <c r="B295" s="6" t="s">
        <v>10</v>
      </c>
      <c r="C295" s="26" t="s">
        <v>244</v>
      </c>
      <c r="D295" s="44" t="s">
        <v>553</v>
      </c>
    </row>
    <row r="296" spans="1:4" ht="17" x14ac:dyDescent="0.2">
      <c r="A296" s="6" t="s">
        <v>352</v>
      </c>
      <c r="B296" s="6" t="s">
        <v>10</v>
      </c>
      <c r="C296" s="20" t="s">
        <v>245</v>
      </c>
      <c r="D296" s="44" t="s">
        <v>553</v>
      </c>
    </row>
    <row r="297" spans="1:4" ht="17" x14ac:dyDescent="0.2">
      <c r="A297" s="6" t="s">
        <v>353</v>
      </c>
      <c r="B297" s="6" t="s">
        <v>10</v>
      </c>
      <c r="C297" s="26" t="s">
        <v>246</v>
      </c>
      <c r="D297" s="44" t="s">
        <v>553</v>
      </c>
    </row>
    <row r="298" spans="1:4" ht="17" x14ac:dyDescent="0.2">
      <c r="A298" s="6" t="s">
        <v>354</v>
      </c>
      <c r="B298" s="6" t="s">
        <v>10</v>
      </c>
      <c r="C298" s="26" t="s">
        <v>247</v>
      </c>
      <c r="D298" s="44" t="s">
        <v>553</v>
      </c>
    </row>
    <row r="299" spans="1:4" ht="17" x14ac:dyDescent="0.2">
      <c r="A299" s="6" t="s">
        <v>355</v>
      </c>
      <c r="B299" s="6" t="s">
        <v>10</v>
      </c>
      <c r="C299" s="26" t="s">
        <v>248</v>
      </c>
      <c r="D299" s="44" t="s">
        <v>553</v>
      </c>
    </row>
    <row r="300" spans="1:4" ht="17" x14ac:dyDescent="0.2">
      <c r="A300" s="6" t="s">
        <v>356</v>
      </c>
      <c r="B300" s="6" t="s">
        <v>10</v>
      </c>
      <c r="C300" s="19" t="s">
        <v>249</v>
      </c>
      <c r="D300" s="44" t="s">
        <v>553</v>
      </c>
    </row>
    <row r="301" spans="1:4" ht="17" x14ac:dyDescent="0.2">
      <c r="A301" s="6" t="s">
        <v>357</v>
      </c>
      <c r="B301" s="6" t="s">
        <v>10</v>
      </c>
      <c r="C301" s="16" t="s">
        <v>559</v>
      </c>
      <c r="D301" s="44" t="s">
        <v>553</v>
      </c>
    </row>
    <row r="302" spans="1:4" ht="17" x14ac:dyDescent="0.2">
      <c r="A302" s="6" t="s">
        <v>358</v>
      </c>
      <c r="B302" s="6" t="s">
        <v>10</v>
      </c>
      <c r="C302" s="22" t="s">
        <v>255</v>
      </c>
      <c r="D302" s="44" t="s">
        <v>553</v>
      </c>
    </row>
    <row r="303" spans="1:4" ht="17" x14ac:dyDescent="0.2">
      <c r="A303" s="6" t="s">
        <v>359</v>
      </c>
      <c r="B303" s="6" t="s">
        <v>10</v>
      </c>
      <c r="C303" s="16" t="s">
        <v>257</v>
      </c>
      <c r="D303" s="44" t="s">
        <v>553</v>
      </c>
    </row>
    <row r="304" spans="1:4" ht="17" x14ac:dyDescent="0.2">
      <c r="A304" s="6" t="s">
        <v>808</v>
      </c>
      <c r="B304" s="6" t="s">
        <v>10</v>
      </c>
      <c r="C304" s="19" t="s">
        <v>804</v>
      </c>
      <c r="D304" s="44" t="s">
        <v>842</v>
      </c>
    </row>
    <row r="305" spans="1:4" ht="17" x14ac:dyDescent="0.2">
      <c r="A305" s="6" t="s">
        <v>809</v>
      </c>
      <c r="B305" s="6" t="s">
        <v>10</v>
      </c>
      <c r="C305" s="19" t="s">
        <v>805</v>
      </c>
      <c r="D305" s="44" t="s">
        <v>842</v>
      </c>
    </row>
    <row r="306" spans="1:4" ht="17" x14ac:dyDescent="0.2">
      <c r="A306" s="6" t="s">
        <v>810</v>
      </c>
      <c r="B306" s="6" t="s">
        <v>10</v>
      </c>
      <c r="C306" s="19" t="s">
        <v>806</v>
      </c>
      <c r="D306" s="44" t="s">
        <v>842</v>
      </c>
    </row>
    <row r="307" spans="1:4" ht="17" x14ac:dyDescent="0.2">
      <c r="A307" s="6" t="s">
        <v>811</v>
      </c>
      <c r="B307" s="6" t="s">
        <v>10</v>
      </c>
      <c r="C307" s="19" t="s">
        <v>807</v>
      </c>
      <c r="D307" s="44" t="s">
        <v>842</v>
      </c>
    </row>
  </sheetData>
  <sheetProtection algorithmName="SHA-512" hashValue="Bnkicvck701CxGJSdX8ddklKPC9tjvHmRe4dT7TJVLwY87ukiin1LfEOF+wUs+Ijbb9MzOuXFyC52CafBDF7cg==" saltValue="P71GCarl7Jfg+jIQ/vBrUA==" spinCount="100000" sheet="1" scenarios="1" selectLockedCells="1" selectUnlockedCells="1"/>
  <autoFilter ref="A1:D262" xr:uid="{F355F96E-FDDC-4F1E-8D5D-EB090A398F09}">
    <sortState xmlns:xlrd2="http://schemas.microsoft.com/office/spreadsheetml/2017/richdata2" ref="A2:D303">
      <sortCondition ref="B1:B303"/>
    </sortState>
  </autoFilter>
  <phoneticPr fontId="3" type="noConversion"/>
  <conditionalFormatting sqref="C117">
    <cfRule type="duplicateValues" dxfId="36" priority="1"/>
  </conditionalFormatting>
  <conditionalFormatting sqref="C200:C201">
    <cfRule type="duplicateValues" dxfId="35" priority="2"/>
  </conditionalFormatting>
  <conditionalFormatting sqref="C202">
    <cfRule type="duplicateValues" dxfId="34" priority="3"/>
  </conditionalFormatting>
  <conditionalFormatting sqref="C206:C208">
    <cfRule type="duplicateValues" dxfId="33" priority="4"/>
  </conditionalFormatting>
  <conditionalFormatting sqref="C217:C222 C209:C215">
    <cfRule type="duplicateValues" dxfId="32" priority="5"/>
  </conditionalFormatting>
  <conditionalFormatting sqref="C223:C227">
    <cfRule type="duplicateValues" dxfId="31" priority="6"/>
  </conditionalFormatting>
  <conditionalFormatting sqref="C228:C230">
    <cfRule type="duplicateValues" dxfId="30" priority="7"/>
  </conditionalFormatting>
  <conditionalFormatting sqref="C231">
    <cfRule type="duplicateValues" dxfId="29" priority="8"/>
  </conditionalFormatting>
  <conditionalFormatting sqref="C232:C233">
    <cfRule type="duplicateValues" dxfId="28" priority="9"/>
  </conditionalFormatting>
  <conditionalFormatting sqref="C234:C238">
    <cfRule type="duplicateValues" dxfId="27" priority="10"/>
  </conditionalFormatting>
  <conditionalFormatting sqref="C239:C247">
    <cfRule type="duplicateValues" dxfId="26" priority="11"/>
  </conditionalFormatting>
  <conditionalFormatting sqref="C248:C249">
    <cfRule type="duplicateValues" dxfId="25" priority="12"/>
  </conditionalFormatting>
  <conditionalFormatting sqref="C250:C254">
    <cfRule type="duplicateValues" dxfId="24" priority="13"/>
  </conditionalFormatting>
  <conditionalFormatting sqref="C255:C269">
    <cfRule type="duplicateValues" dxfId="23" priority="14"/>
  </conditionalFormatting>
  <conditionalFormatting sqref="C271:C278">
    <cfRule type="duplicateValues" dxfId="22" priority="15"/>
  </conditionalFormatting>
  <conditionalFormatting sqref="C279:C285">
    <cfRule type="duplicateValues" dxfId="21" priority="16"/>
  </conditionalFormatting>
  <conditionalFormatting sqref="C286:C289">
    <cfRule type="duplicateValues" dxfId="20" priority="18"/>
  </conditionalFormatting>
  <conditionalFormatting sqref="C290:C298">
    <cfRule type="duplicateValues" dxfId="19" priority="1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BF057-DA25-419C-A2B9-DDB8CB7AC80E}">
  <dimension ref="A1:D53"/>
  <sheetViews>
    <sheetView topLeftCell="A28" workbookViewId="0">
      <selection activeCell="D54" sqref="D54"/>
    </sheetView>
  </sheetViews>
  <sheetFormatPr baseColWidth="10" defaultColWidth="9.1640625" defaultRowHeight="16" x14ac:dyDescent="0.2"/>
  <cols>
    <col min="1" max="1" width="14.5" style="1" customWidth="1"/>
    <col min="2" max="2" width="10.33203125" style="1" customWidth="1"/>
    <col min="3" max="3" width="115.33203125" style="1" customWidth="1"/>
    <col min="4" max="4" width="19" style="1" bestFit="1" customWidth="1"/>
    <col min="5" max="16384" width="9.1640625" style="1"/>
  </cols>
  <sheetData>
    <row r="1" spans="1:4" s="3" customFormat="1" ht="17" x14ac:dyDescent="0.2">
      <c r="A1" s="28" t="s">
        <v>2</v>
      </c>
      <c r="B1" s="28" t="s">
        <v>68</v>
      </c>
      <c r="C1" s="28" t="s">
        <v>106</v>
      </c>
      <c r="D1" s="28" t="s">
        <v>167</v>
      </c>
    </row>
    <row r="2" spans="1:4" ht="17" x14ac:dyDescent="0.2">
      <c r="A2" s="6" t="s">
        <v>95</v>
      </c>
      <c r="B2" s="6" t="s">
        <v>67</v>
      </c>
      <c r="C2" s="19" t="s">
        <v>390</v>
      </c>
      <c r="D2" s="8" t="s">
        <v>391</v>
      </c>
    </row>
    <row r="3" spans="1:4" ht="17" x14ac:dyDescent="0.2">
      <c r="A3" s="6" t="s">
        <v>55</v>
      </c>
      <c r="B3" s="6" t="s">
        <v>67</v>
      </c>
      <c r="C3" s="19" t="s">
        <v>396</v>
      </c>
      <c r="D3" s="8" t="s">
        <v>391</v>
      </c>
    </row>
    <row r="4" spans="1:4" ht="17" x14ac:dyDescent="0.2">
      <c r="A4" s="6" t="s">
        <v>24</v>
      </c>
      <c r="B4" s="6" t="s">
        <v>67</v>
      </c>
      <c r="C4" s="19" t="s">
        <v>402</v>
      </c>
      <c r="D4" s="44" t="s">
        <v>360</v>
      </c>
    </row>
    <row r="5" spans="1:4" ht="17" x14ac:dyDescent="0.2">
      <c r="A5" s="6" t="s">
        <v>96</v>
      </c>
      <c r="B5" s="6" t="s">
        <v>67</v>
      </c>
      <c r="C5" s="19" t="s">
        <v>405</v>
      </c>
      <c r="D5" s="44" t="s">
        <v>360</v>
      </c>
    </row>
    <row r="6" spans="1:4" ht="17" x14ac:dyDescent="0.2">
      <c r="A6" s="6" t="s">
        <v>97</v>
      </c>
      <c r="B6" s="6" t="s">
        <v>67</v>
      </c>
      <c r="C6" s="19" t="s">
        <v>418</v>
      </c>
      <c r="D6" s="44" t="s">
        <v>361</v>
      </c>
    </row>
    <row r="7" spans="1:4" ht="17" x14ac:dyDescent="0.2">
      <c r="A7" s="6" t="s">
        <v>23</v>
      </c>
      <c r="B7" s="6" t="s">
        <v>67</v>
      </c>
      <c r="C7" s="19" t="s">
        <v>424</v>
      </c>
      <c r="D7" s="44" t="s">
        <v>361</v>
      </c>
    </row>
    <row r="8" spans="1:4" ht="17" x14ac:dyDescent="0.2">
      <c r="A8" s="6" t="s">
        <v>98</v>
      </c>
      <c r="B8" s="6" t="s">
        <v>67</v>
      </c>
      <c r="C8" s="19" t="s">
        <v>441</v>
      </c>
      <c r="D8" s="44" t="s">
        <v>430</v>
      </c>
    </row>
    <row r="9" spans="1:4" ht="17" x14ac:dyDescent="0.2">
      <c r="A9" s="6" t="s">
        <v>58</v>
      </c>
      <c r="B9" s="6" t="s">
        <v>67</v>
      </c>
      <c r="C9" s="19" t="s">
        <v>452</v>
      </c>
      <c r="D9" s="44" t="s">
        <v>168</v>
      </c>
    </row>
    <row r="10" spans="1:4" ht="17" x14ac:dyDescent="0.2">
      <c r="A10" s="6" t="s">
        <v>99</v>
      </c>
      <c r="B10" s="6" t="s">
        <v>67</v>
      </c>
      <c r="C10" s="19" t="s">
        <v>462</v>
      </c>
      <c r="D10" s="8" t="s">
        <v>459</v>
      </c>
    </row>
    <row r="11" spans="1:4" ht="17" x14ac:dyDescent="0.2">
      <c r="A11" s="6" t="s">
        <v>5</v>
      </c>
      <c r="B11" s="6" t="s">
        <v>67</v>
      </c>
      <c r="C11" s="19" t="s">
        <v>473</v>
      </c>
      <c r="D11" s="44" t="s">
        <v>469</v>
      </c>
    </row>
    <row r="12" spans="1:4" ht="17" x14ac:dyDescent="0.2">
      <c r="A12" s="6" t="s">
        <v>150</v>
      </c>
      <c r="B12" s="6" t="s">
        <v>67</v>
      </c>
      <c r="C12" s="16" t="s">
        <v>476</v>
      </c>
      <c r="D12" s="44" t="s">
        <v>469</v>
      </c>
    </row>
    <row r="13" spans="1:4" ht="17" x14ac:dyDescent="0.2">
      <c r="A13" s="6" t="s">
        <v>151</v>
      </c>
      <c r="B13" s="6" t="s">
        <v>67</v>
      </c>
      <c r="C13" s="20" t="s">
        <v>533</v>
      </c>
      <c r="D13" s="44" t="s">
        <v>518</v>
      </c>
    </row>
    <row r="14" spans="1:4" ht="17" x14ac:dyDescent="0.2">
      <c r="A14" s="6" t="s">
        <v>152</v>
      </c>
      <c r="B14" s="6" t="s">
        <v>67</v>
      </c>
      <c r="C14" s="20" t="s">
        <v>700</v>
      </c>
      <c r="D14" s="44" t="s">
        <v>701</v>
      </c>
    </row>
    <row r="15" spans="1:4" ht="17" x14ac:dyDescent="0.2">
      <c r="A15" s="6" t="s">
        <v>153</v>
      </c>
      <c r="B15" s="6" t="s">
        <v>67</v>
      </c>
      <c r="C15" s="20" t="s">
        <v>702</v>
      </c>
      <c r="D15" s="44" t="s">
        <v>701</v>
      </c>
    </row>
    <row r="16" spans="1:4" ht="17" x14ac:dyDescent="0.2">
      <c r="A16" s="6" t="s">
        <v>154</v>
      </c>
      <c r="B16" s="6" t="s">
        <v>67</v>
      </c>
      <c r="C16" s="20" t="s">
        <v>703</v>
      </c>
      <c r="D16" s="44" t="s">
        <v>701</v>
      </c>
    </row>
    <row r="17" spans="1:4" ht="17" x14ac:dyDescent="0.2">
      <c r="A17" s="6" t="s">
        <v>261</v>
      </c>
      <c r="B17" s="6" t="s">
        <v>67</v>
      </c>
      <c r="C17" s="20" t="s">
        <v>704</v>
      </c>
      <c r="D17" s="44" t="s">
        <v>701</v>
      </c>
    </row>
    <row r="18" spans="1:4" ht="17" x14ac:dyDescent="0.2">
      <c r="A18" s="6" t="s">
        <v>262</v>
      </c>
      <c r="B18" s="6" t="s">
        <v>67</v>
      </c>
      <c r="C18" s="20" t="s">
        <v>705</v>
      </c>
      <c r="D18" s="44" t="s">
        <v>701</v>
      </c>
    </row>
    <row r="19" spans="1:4" ht="17" x14ac:dyDescent="0.2">
      <c r="A19" s="6" t="s">
        <v>263</v>
      </c>
      <c r="B19" s="6" t="s">
        <v>67</v>
      </c>
      <c r="C19" s="20" t="s">
        <v>706</v>
      </c>
      <c r="D19" s="44" t="s">
        <v>701</v>
      </c>
    </row>
    <row r="20" spans="1:4" ht="17" x14ac:dyDescent="0.2">
      <c r="A20" s="6" t="s">
        <v>264</v>
      </c>
      <c r="B20" s="6" t="s">
        <v>67</v>
      </c>
      <c r="C20" s="20" t="s">
        <v>707</v>
      </c>
      <c r="D20" s="44" t="s">
        <v>701</v>
      </c>
    </row>
    <row r="21" spans="1:4" ht="17" x14ac:dyDescent="0.2">
      <c r="A21" s="6" t="s">
        <v>265</v>
      </c>
      <c r="B21" s="6" t="s">
        <v>67</v>
      </c>
      <c r="C21" s="20" t="s">
        <v>708</v>
      </c>
      <c r="D21" s="44" t="s">
        <v>701</v>
      </c>
    </row>
    <row r="22" spans="1:4" ht="17" x14ac:dyDescent="0.2">
      <c r="A22" s="6" t="s">
        <v>736</v>
      </c>
      <c r="B22" s="6" t="s">
        <v>67</v>
      </c>
      <c r="C22" s="20" t="s">
        <v>709</v>
      </c>
      <c r="D22" s="44" t="s">
        <v>701</v>
      </c>
    </row>
    <row r="23" spans="1:4" ht="17" x14ac:dyDescent="0.2">
      <c r="A23" s="6" t="s">
        <v>737</v>
      </c>
      <c r="B23" s="6" t="s">
        <v>67</v>
      </c>
      <c r="C23" s="20" t="s">
        <v>710</v>
      </c>
      <c r="D23" s="44" t="s">
        <v>701</v>
      </c>
    </row>
    <row r="24" spans="1:4" ht="17" x14ac:dyDescent="0.2">
      <c r="A24" s="6" t="s">
        <v>738</v>
      </c>
      <c r="B24" s="6" t="s">
        <v>67</v>
      </c>
      <c r="C24" s="20" t="s">
        <v>711</v>
      </c>
      <c r="D24" s="44" t="s">
        <v>701</v>
      </c>
    </row>
    <row r="25" spans="1:4" ht="34" x14ac:dyDescent="0.2">
      <c r="A25" s="6" t="s">
        <v>739</v>
      </c>
      <c r="B25" s="6" t="s">
        <v>67</v>
      </c>
      <c r="C25" s="20" t="s">
        <v>712</v>
      </c>
      <c r="D25" s="44" t="s">
        <v>701</v>
      </c>
    </row>
    <row r="26" spans="1:4" ht="34" x14ac:dyDescent="0.2">
      <c r="A26" s="6" t="s">
        <v>740</v>
      </c>
      <c r="B26" s="6" t="s">
        <v>67</v>
      </c>
      <c r="C26" s="20" t="s">
        <v>713</v>
      </c>
      <c r="D26" s="44" t="s">
        <v>701</v>
      </c>
    </row>
    <row r="27" spans="1:4" ht="17" x14ac:dyDescent="0.2">
      <c r="A27" s="6" t="s">
        <v>741</v>
      </c>
      <c r="B27" s="6" t="s">
        <v>67</v>
      </c>
      <c r="C27" s="19" t="s">
        <v>714</v>
      </c>
      <c r="D27" s="44" t="s">
        <v>701</v>
      </c>
    </row>
    <row r="28" spans="1:4" ht="17" x14ac:dyDescent="0.2">
      <c r="A28" s="6" t="s">
        <v>742</v>
      </c>
      <c r="B28" s="6" t="s">
        <v>67</v>
      </c>
      <c r="C28" s="19" t="s">
        <v>715</v>
      </c>
      <c r="D28" s="44" t="s">
        <v>701</v>
      </c>
    </row>
    <row r="29" spans="1:4" ht="17" x14ac:dyDescent="0.2">
      <c r="A29" s="6" t="s">
        <v>743</v>
      </c>
      <c r="B29" s="6" t="s">
        <v>67</v>
      </c>
      <c r="C29" s="19" t="s">
        <v>716</v>
      </c>
      <c r="D29" s="44" t="s">
        <v>701</v>
      </c>
    </row>
    <row r="30" spans="1:4" ht="17" x14ac:dyDescent="0.2">
      <c r="A30" s="6" t="s">
        <v>744</v>
      </c>
      <c r="B30" s="6" t="s">
        <v>67</v>
      </c>
      <c r="C30" s="19" t="s">
        <v>717</v>
      </c>
      <c r="D30" s="44" t="s">
        <v>701</v>
      </c>
    </row>
    <row r="31" spans="1:4" ht="17" x14ac:dyDescent="0.2">
      <c r="A31" s="6" t="s">
        <v>745</v>
      </c>
      <c r="B31" s="6" t="s">
        <v>67</v>
      </c>
      <c r="C31" s="19" t="s">
        <v>718</v>
      </c>
      <c r="D31" s="44" t="s">
        <v>701</v>
      </c>
    </row>
    <row r="32" spans="1:4" ht="17" x14ac:dyDescent="0.2">
      <c r="A32" s="6" t="s">
        <v>746</v>
      </c>
      <c r="B32" s="6" t="s">
        <v>67</v>
      </c>
      <c r="C32" s="19" t="s">
        <v>719</v>
      </c>
      <c r="D32" s="44" t="s">
        <v>701</v>
      </c>
    </row>
    <row r="33" spans="1:4" ht="17" x14ac:dyDescent="0.2">
      <c r="A33" s="6" t="s">
        <v>747</v>
      </c>
      <c r="B33" s="6" t="s">
        <v>67</v>
      </c>
      <c r="C33" s="19" t="s">
        <v>720</v>
      </c>
      <c r="D33" s="44" t="s">
        <v>701</v>
      </c>
    </row>
    <row r="34" spans="1:4" ht="17" x14ac:dyDescent="0.2">
      <c r="A34" s="6" t="s">
        <v>748</v>
      </c>
      <c r="B34" s="6" t="s">
        <v>67</v>
      </c>
      <c r="C34" s="19" t="s">
        <v>721</v>
      </c>
      <c r="D34" s="44" t="s">
        <v>701</v>
      </c>
    </row>
    <row r="35" spans="1:4" ht="17" x14ac:dyDescent="0.2">
      <c r="A35" s="6" t="s">
        <v>749</v>
      </c>
      <c r="B35" s="6" t="s">
        <v>67</v>
      </c>
      <c r="C35" s="19" t="s">
        <v>821</v>
      </c>
      <c r="D35" s="44" t="s">
        <v>701</v>
      </c>
    </row>
    <row r="36" spans="1:4" ht="17" x14ac:dyDescent="0.2">
      <c r="A36" s="6" t="s">
        <v>750</v>
      </c>
      <c r="B36" s="6" t="s">
        <v>67</v>
      </c>
      <c r="C36" s="19" t="s">
        <v>722</v>
      </c>
      <c r="D36" s="44" t="s">
        <v>701</v>
      </c>
    </row>
    <row r="37" spans="1:4" ht="17" x14ac:dyDescent="0.2">
      <c r="A37" s="6" t="s">
        <v>751</v>
      </c>
      <c r="B37" s="6" t="s">
        <v>67</v>
      </c>
      <c r="C37" s="19" t="s">
        <v>723</v>
      </c>
      <c r="D37" s="44" t="s">
        <v>701</v>
      </c>
    </row>
    <row r="38" spans="1:4" ht="17" x14ac:dyDescent="0.2">
      <c r="A38" s="6" t="s">
        <v>752</v>
      </c>
      <c r="B38" s="6" t="s">
        <v>67</v>
      </c>
      <c r="C38" s="19" t="s">
        <v>724</v>
      </c>
      <c r="D38" s="44" t="s">
        <v>701</v>
      </c>
    </row>
    <row r="39" spans="1:4" ht="17" x14ac:dyDescent="0.2">
      <c r="A39" s="6" t="s">
        <v>753</v>
      </c>
      <c r="B39" s="6" t="s">
        <v>67</v>
      </c>
      <c r="C39" s="19" t="s">
        <v>725</v>
      </c>
      <c r="D39" s="44" t="s">
        <v>701</v>
      </c>
    </row>
    <row r="40" spans="1:4" ht="30" x14ac:dyDescent="0.2">
      <c r="A40" s="6" t="s">
        <v>754</v>
      </c>
      <c r="B40" s="6" t="s">
        <v>67</v>
      </c>
      <c r="C40" s="53" t="s">
        <v>726</v>
      </c>
      <c r="D40" s="44" t="s">
        <v>701</v>
      </c>
    </row>
    <row r="41" spans="1:4" x14ac:dyDescent="0.2">
      <c r="A41" s="6" t="s">
        <v>755</v>
      </c>
      <c r="B41" s="6" t="s">
        <v>67</v>
      </c>
      <c r="C41" s="53" t="s">
        <v>727</v>
      </c>
      <c r="D41" s="44" t="s">
        <v>701</v>
      </c>
    </row>
    <row r="42" spans="1:4" x14ac:dyDescent="0.2">
      <c r="A42" s="6" t="s">
        <v>756</v>
      </c>
      <c r="B42" s="6" t="s">
        <v>67</v>
      </c>
      <c r="C42" s="53" t="s">
        <v>728</v>
      </c>
      <c r="D42" s="44" t="s">
        <v>701</v>
      </c>
    </row>
    <row r="43" spans="1:4" ht="30" x14ac:dyDescent="0.2">
      <c r="A43" s="6" t="s">
        <v>757</v>
      </c>
      <c r="B43" s="6" t="s">
        <v>67</v>
      </c>
      <c r="C43" s="53" t="s">
        <v>729</v>
      </c>
      <c r="D43" s="44" t="s">
        <v>701</v>
      </c>
    </row>
    <row r="44" spans="1:4" ht="17" x14ac:dyDescent="0.2">
      <c r="A44" s="6" t="s">
        <v>758</v>
      </c>
      <c r="B44" s="6" t="s">
        <v>67</v>
      </c>
      <c r="C44" s="19" t="s">
        <v>535</v>
      </c>
      <c r="D44" s="44" t="s">
        <v>536</v>
      </c>
    </row>
    <row r="45" spans="1:4" ht="17" x14ac:dyDescent="0.2">
      <c r="A45" s="6" t="s">
        <v>759</v>
      </c>
      <c r="B45" s="6" t="s">
        <v>67</v>
      </c>
      <c r="C45" s="19" t="s">
        <v>544</v>
      </c>
      <c r="D45" s="44" t="s">
        <v>536</v>
      </c>
    </row>
    <row r="46" spans="1:4" ht="17" x14ac:dyDescent="0.2">
      <c r="A46" s="6" t="s">
        <v>760</v>
      </c>
      <c r="B46" s="6" t="s">
        <v>67</v>
      </c>
      <c r="C46" s="19" t="s">
        <v>177</v>
      </c>
      <c r="D46" s="44" t="s">
        <v>553</v>
      </c>
    </row>
    <row r="47" spans="1:4" ht="17" x14ac:dyDescent="0.2">
      <c r="A47" s="6" t="s">
        <v>761</v>
      </c>
      <c r="B47" s="6" t="s">
        <v>67</v>
      </c>
      <c r="C47" s="19" t="s">
        <v>179</v>
      </c>
      <c r="D47" s="44" t="s">
        <v>553</v>
      </c>
    </row>
    <row r="48" spans="1:4" ht="17" x14ac:dyDescent="0.2">
      <c r="A48" s="6" t="s">
        <v>762</v>
      </c>
      <c r="B48" s="6" t="s">
        <v>67</v>
      </c>
      <c r="C48" s="22" t="s">
        <v>180</v>
      </c>
      <c r="D48" s="44" t="s">
        <v>553</v>
      </c>
    </row>
    <row r="49" spans="1:4" ht="17" x14ac:dyDescent="0.2">
      <c r="A49" s="6" t="s">
        <v>763</v>
      </c>
      <c r="B49" s="6" t="s">
        <v>67</v>
      </c>
      <c r="C49" s="22" t="s">
        <v>181</v>
      </c>
      <c r="D49" s="44" t="s">
        <v>553</v>
      </c>
    </row>
    <row r="50" spans="1:4" ht="17" x14ac:dyDescent="0.2">
      <c r="A50" s="6" t="s">
        <v>764</v>
      </c>
      <c r="B50" s="6" t="s">
        <v>67</v>
      </c>
      <c r="C50" s="25" t="s">
        <v>173</v>
      </c>
      <c r="D50" s="44" t="s">
        <v>553</v>
      </c>
    </row>
    <row r="51" spans="1:4" ht="17" x14ac:dyDescent="0.2">
      <c r="A51" s="6" t="s">
        <v>765</v>
      </c>
      <c r="B51" s="6" t="s">
        <v>67</v>
      </c>
      <c r="C51" s="19" t="s">
        <v>252</v>
      </c>
      <c r="D51" s="44" t="s">
        <v>553</v>
      </c>
    </row>
    <row r="52" spans="1:4" ht="34" x14ac:dyDescent="0.2">
      <c r="A52" s="6" t="s">
        <v>766</v>
      </c>
      <c r="B52" s="6" t="s">
        <v>67</v>
      </c>
      <c r="C52" s="56" t="s">
        <v>733</v>
      </c>
      <c r="D52" s="55" t="s">
        <v>731</v>
      </c>
    </row>
    <row r="53" spans="1:4" ht="17" x14ac:dyDescent="0.2">
      <c r="A53" s="6" t="s">
        <v>813</v>
      </c>
      <c r="B53" s="6" t="s">
        <v>67</v>
      </c>
      <c r="C53" s="19" t="s">
        <v>812</v>
      </c>
      <c r="D53" s="44" t="s">
        <v>842</v>
      </c>
    </row>
  </sheetData>
  <sheetProtection algorithmName="SHA-512" hashValue="EpiQNcg8t6/N+bhm0T2BiKd2wamwOvbVjwiGz7AzRFokeSYlZD/PtT8Pti2+bkGhGtZhU0PKbVYxGalkWBDigg==" saltValue="UhRf5B7Bd+VglVoTppxm1g==" spinCount="100000" sheet="1" scenarios="1" selectLockedCells="1" selectUnlockedCells="1"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70F55-622F-42C6-B5CA-31C5CCEE9E5A}">
  <dimension ref="A1:D49"/>
  <sheetViews>
    <sheetView topLeftCell="C23" workbookViewId="0">
      <selection activeCell="F45" sqref="F45"/>
    </sheetView>
  </sheetViews>
  <sheetFormatPr baseColWidth="10" defaultColWidth="9.1640625" defaultRowHeight="16" x14ac:dyDescent="0.2"/>
  <cols>
    <col min="1" max="1" width="11.83203125" style="1" bestFit="1" customWidth="1"/>
    <col min="2" max="2" width="8.5" style="1" bestFit="1" customWidth="1"/>
    <col min="3" max="3" width="115" style="1" bestFit="1" customWidth="1"/>
    <col min="4" max="4" width="19" style="1" bestFit="1" customWidth="1"/>
    <col min="5" max="16384" width="9.1640625" style="1"/>
  </cols>
  <sheetData>
    <row r="1" spans="1:4" s="3" customFormat="1" ht="17" x14ac:dyDescent="0.2">
      <c r="A1" s="28" t="s">
        <v>2</v>
      </c>
      <c r="B1" s="21" t="s">
        <v>68</v>
      </c>
      <c r="C1" s="28" t="s">
        <v>106</v>
      </c>
      <c r="D1" s="28" t="s">
        <v>167</v>
      </c>
    </row>
    <row r="2" spans="1:4" ht="17" x14ac:dyDescent="0.2">
      <c r="A2" s="6" t="s">
        <v>32</v>
      </c>
      <c r="B2" s="6" t="s">
        <v>35</v>
      </c>
      <c r="C2" s="19" t="s">
        <v>392</v>
      </c>
      <c r="D2" s="8" t="s">
        <v>391</v>
      </c>
    </row>
    <row r="3" spans="1:4" ht="17" x14ac:dyDescent="0.2">
      <c r="A3" s="6" t="s">
        <v>30</v>
      </c>
      <c r="B3" s="6" t="s">
        <v>35</v>
      </c>
      <c r="C3" s="19" t="s">
        <v>393</v>
      </c>
      <c r="D3" s="8" t="s">
        <v>394</v>
      </c>
    </row>
    <row r="4" spans="1:4" ht="17" x14ac:dyDescent="0.2">
      <c r="A4" s="6" t="s">
        <v>19</v>
      </c>
      <c r="B4" s="6" t="s">
        <v>35</v>
      </c>
      <c r="C4" s="19" t="s">
        <v>395</v>
      </c>
      <c r="D4" s="8" t="s">
        <v>391</v>
      </c>
    </row>
    <row r="5" spans="1:4" ht="17" x14ac:dyDescent="0.2">
      <c r="A5" s="6" t="s">
        <v>12</v>
      </c>
      <c r="B5" s="6" t="s">
        <v>35</v>
      </c>
      <c r="C5" s="19" t="s">
        <v>397</v>
      </c>
      <c r="D5" s="8" t="s">
        <v>391</v>
      </c>
    </row>
    <row r="6" spans="1:4" ht="17" x14ac:dyDescent="0.2">
      <c r="A6" s="6" t="s">
        <v>100</v>
      </c>
      <c r="B6" s="6" t="s">
        <v>35</v>
      </c>
      <c r="C6" s="19" t="s">
        <v>398</v>
      </c>
      <c r="D6" s="8" t="s">
        <v>391</v>
      </c>
    </row>
    <row r="7" spans="1:4" ht="17" x14ac:dyDescent="0.2">
      <c r="A7" s="6" t="s">
        <v>101</v>
      </c>
      <c r="B7" s="6" t="s">
        <v>35</v>
      </c>
      <c r="C7" s="19" t="s">
        <v>400</v>
      </c>
      <c r="D7" s="8" t="s">
        <v>391</v>
      </c>
    </row>
    <row r="8" spans="1:4" ht="17" x14ac:dyDescent="0.2">
      <c r="A8" s="6" t="s">
        <v>102</v>
      </c>
      <c r="B8" s="6" t="s">
        <v>35</v>
      </c>
      <c r="C8" s="19" t="s">
        <v>407</v>
      </c>
      <c r="D8" s="44" t="s">
        <v>361</v>
      </c>
    </row>
    <row r="9" spans="1:4" ht="17" x14ac:dyDescent="0.2">
      <c r="A9" s="6" t="s">
        <v>155</v>
      </c>
      <c r="B9" s="6" t="s">
        <v>35</v>
      </c>
      <c r="C9" s="19" t="s">
        <v>408</v>
      </c>
      <c r="D9" s="44" t="s">
        <v>361</v>
      </c>
    </row>
    <row r="10" spans="1:4" ht="17" x14ac:dyDescent="0.2">
      <c r="A10" s="6" t="s">
        <v>156</v>
      </c>
      <c r="B10" s="6" t="s">
        <v>35</v>
      </c>
      <c r="C10" s="19" t="s">
        <v>409</v>
      </c>
      <c r="D10" s="44" t="s">
        <v>361</v>
      </c>
    </row>
    <row r="11" spans="1:4" ht="17" x14ac:dyDescent="0.2">
      <c r="A11" s="6" t="s">
        <v>157</v>
      </c>
      <c r="B11" s="6" t="s">
        <v>35</v>
      </c>
      <c r="C11" s="19" t="s">
        <v>410</v>
      </c>
      <c r="D11" s="44" t="s">
        <v>361</v>
      </c>
    </row>
    <row r="12" spans="1:4" ht="17" x14ac:dyDescent="0.2">
      <c r="A12" s="6" t="s">
        <v>158</v>
      </c>
      <c r="B12" s="6" t="s">
        <v>35</v>
      </c>
      <c r="C12" s="19" t="s">
        <v>413</v>
      </c>
      <c r="D12" s="44" t="s">
        <v>361</v>
      </c>
    </row>
    <row r="13" spans="1:4" ht="17" x14ac:dyDescent="0.2">
      <c r="A13" s="6" t="s">
        <v>159</v>
      </c>
      <c r="B13" s="6" t="s">
        <v>35</v>
      </c>
      <c r="C13" s="19" t="s">
        <v>417</v>
      </c>
      <c r="D13" s="44" t="s">
        <v>361</v>
      </c>
    </row>
    <row r="14" spans="1:4" ht="17" x14ac:dyDescent="0.2">
      <c r="A14" s="6" t="s">
        <v>160</v>
      </c>
      <c r="B14" s="6" t="s">
        <v>35</v>
      </c>
      <c r="C14" s="19" t="s">
        <v>421</v>
      </c>
      <c r="D14" s="44" t="s">
        <v>361</v>
      </c>
    </row>
    <row r="15" spans="1:4" ht="17" x14ac:dyDescent="0.2">
      <c r="A15" s="6" t="s">
        <v>161</v>
      </c>
      <c r="B15" s="6" t="s">
        <v>35</v>
      </c>
      <c r="C15" s="19" t="s">
        <v>422</v>
      </c>
      <c r="D15" s="44" t="s">
        <v>361</v>
      </c>
    </row>
    <row r="16" spans="1:4" ht="17" x14ac:dyDescent="0.2">
      <c r="A16" s="6" t="s">
        <v>162</v>
      </c>
      <c r="B16" s="6" t="s">
        <v>35</v>
      </c>
      <c r="C16" s="19" t="s">
        <v>434</v>
      </c>
      <c r="D16" s="44" t="s">
        <v>430</v>
      </c>
    </row>
    <row r="17" spans="1:4" ht="17" x14ac:dyDescent="0.2">
      <c r="A17" s="6" t="s">
        <v>163</v>
      </c>
      <c r="B17" s="6" t="s">
        <v>35</v>
      </c>
      <c r="C17" s="19" t="s">
        <v>436</v>
      </c>
      <c r="D17" s="44" t="s">
        <v>430</v>
      </c>
    </row>
    <row r="18" spans="1:4" ht="17" x14ac:dyDescent="0.2">
      <c r="A18" s="6" t="s">
        <v>164</v>
      </c>
      <c r="B18" s="6" t="s">
        <v>35</v>
      </c>
      <c r="C18" s="16" t="s">
        <v>437</v>
      </c>
      <c r="D18" s="8" t="s">
        <v>430</v>
      </c>
    </row>
    <row r="19" spans="1:4" ht="17" x14ac:dyDescent="0.2">
      <c r="A19" s="6" t="s">
        <v>165</v>
      </c>
      <c r="B19" s="6" t="s">
        <v>35</v>
      </c>
      <c r="C19" s="19" t="s">
        <v>438</v>
      </c>
      <c r="D19" s="44" t="s">
        <v>430</v>
      </c>
    </row>
    <row r="20" spans="1:4" ht="17" x14ac:dyDescent="0.2">
      <c r="A20" s="6" t="s">
        <v>266</v>
      </c>
      <c r="B20" s="6" t="s">
        <v>35</v>
      </c>
      <c r="C20" s="19" t="s">
        <v>451</v>
      </c>
      <c r="D20" s="44" t="s">
        <v>168</v>
      </c>
    </row>
    <row r="21" spans="1:4" ht="17" x14ac:dyDescent="0.2">
      <c r="A21" s="6" t="s">
        <v>267</v>
      </c>
      <c r="B21" s="6" t="s">
        <v>35</v>
      </c>
      <c r="C21" s="19" t="s">
        <v>461</v>
      </c>
      <c r="D21" s="8" t="s">
        <v>459</v>
      </c>
    </row>
    <row r="22" spans="1:4" ht="17" x14ac:dyDescent="0.2">
      <c r="A22" s="6" t="s">
        <v>268</v>
      </c>
      <c r="B22" s="6" t="s">
        <v>35</v>
      </c>
      <c r="C22" s="19" t="s">
        <v>471</v>
      </c>
      <c r="D22" s="44" t="s">
        <v>469</v>
      </c>
    </row>
    <row r="23" spans="1:4" ht="17" x14ac:dyDescent="0.2">
      <c r="A23" s="6" t="s">
        <v>269</v>
      </c>
      <c r="B23" s="6" t="s">
        <v>35</v>
      </c>
      <c r="C23" s="20" t="s">
        <v>517</v>
      </c>
      <c r="D23" s="44" t="s">
        <v>518</v>
      </c>
    </row>
    <row r="24" spans="1:4" ht="17" x14ac:dyDescent="0.2">
      <c r="A24" s="6" t="s">
        <v>270</v>
      </c>
      <c r="B24" s="6" t="s">
        <v>35</v>
      </c>
      <c r="C24" s="20" t="s">
        <v>519</v>
      </c>
      <c r="D24" s="44" t="s">
        <v>518</v>
      </c>
    </row>
    <row r="25" spans="1:4" ht="17" x14ac:dyDescent="0.2">
      <c r="A25" s="6" t="s">
        <v>271</v>
      </c>
      <c r="B25" s="6" t="s">
        <v>35</v>
      </c>
      <c r="C25" s="20" t="s">
        <v>520</v>
      </c>
      <c r="D25" s="44" t="s">
        <v>518</v>
      </c>
    </row>
    <row r="26" spans="1:4" ht="17" x14ac:dyDescent="0.2">
      <c r="A26" s="6" t="s">
        <v>272</v>
      </c>
      <c r="B26" s="6" t="s">
        <v>35</v>
      </c>
      <c r="C26" s="20" t="s">
        <v>524</v>
      </c>
      <c r="D26" s="44" t="s">
        <v>518</v>
      </c>
    </row>
    <row r="27" spans="1:4" ht="17" x14ac:dyDescent="0.2">
      <c r="A27" s="6" t="s">
        <v>273</v>
      </c>
      <c r="B27" s="6" t="s">
        <v>35</v>
      </c>
      <c r="C27" s="19" t="s">
        <v>525</v>
      </c>
      <c r="D27" s="44" t="s">
        <v>518</v>
      </c>
    </row>
    <row r="28" spans="1:4" ht="17" x14ac:dyDescent="0.2">
      <c r="A28" s="6" t="s">
        <v>274</v>
      </c>
      <c r="B28" s="6" t="s">
        <v>35</v>
      </c>
      <c r="C28" s="19" t="s">
        <v>526</v>
      </c>
      <c r="D28" s="44" t="s">
        <v>518</v>
      </c>
    </row>
    <row r="29" spans="1:4" ht="17" x14ac:dyDescent="0.2">
      <c r="A29" s="6" t="s">
        <v>561</v>
      </c>
      <c r="B29" s="6" t="s">
        <v>35</v>
      </c>
      <c r="C29" s="19" t="s">
        <v>527</v>
      </c>
      <c r="D29" s="44" t="s">
        <v>518</v>
      </c>
    </row>
    <row r="30" spans="1:4" ht="17" x14ac:dyDescent="0.2">
      <c r="A30" s="6" t="s">
        <v>562</v>
      </c>
      <c r="B30" s="6" t="s">
        <v>35</v>
      </c>
      <c r="C30" s="20" t="s">
        <v>529</v>
      </c>
      <c r="D30" s="44" t="s">
        <v>518</v>
      </c>
    </row>
    <row r="31" spans="1:4" ht="17" x14ac:dyDescent="0.2">
      <c r="A31" s="6" t="s">
        <v>563</v>
      </c>
      <c r="B31" s="6" t="s">
        <v>35</v>
      </c>
      <c r="C31" s="20" t="s">
        <v>531</v>
      </c>
      <c r="D31" s="44" t="s">
        <v>518</v>
      </c>
    </row>
    <row r="32" spans="1:4" ht="17" x14ac:dyDescent="0.2">
      <c r="A32" s="6" t="s">
        <v>564</v>
      </c>
      <c r="B32" s="6" t="s">
        <v>35</v>
      </c>
      <c r="C32" s="20" t="s">
        <v>532</v>
      </c>
      <c r="D32" s="44" t="s">
        <v>518</v>
      </c>
    </row>
    <row r="33" spans="1:4" ht="34" x14ac:dyDescent="0.2">
      <c r="A33" s="6" t="s">
        <v>565</v>
      </c>
      <c r="B33" s="6" t="s">
        <v>35</v>
      </c>
      <c r="C33" s="20" t="s">
        <v>534</v>
      </c>
      <c r="D33" s="44" t="s">
        <v>518</v>
      </c>
    </row>
    <row r="34" spans="1:4" ht="17" x14ac:dyDescent="0.2">
      <c r="A34" s="6" t="s">
        <v>566</v>
      </c>
      <c r="B34" s="6" t="s">
        <v>35</v>
      </c>
      <c r="C34" s="19" t="s">
        <v>540</v>
      </c>
      <c r="D34" s="44" t="s">
        <v>536</v>
      </c>
    </row>
    <row r="35" spans="1:4" x14ac:dyDescent="0.2">
      <c r="A35" s="6" t="s">
        <v>567</v>
      </c>
      <c r="B35" s="6" t="s">
        <v>35</v>
      </c>
      <c r="C35" s="47" t="s">
        <v>541</v>
      </c>
      <c r="D35" s="44" t="s">
        <v>536</v>
      </c>
    </row>
    <row r="36" spans="1:4" ht="17" x14ac:dyDescent="0.2">
      <c r="A36" s="6" t="s">
        <v>568</v>
      </c>
      <c r="B36" s="6" t="s">
        <v>35</v>
      </c>
      <c r="C36" s="19" t="s">
        <v>548</v>
      </c>
      <c r="D36" s="44" t="s">
        <v>536</v>
      </c>
    </row>
    <row r="37" spans="1:4" ht="17" x14ac:dyDescent="0.2">
      <c r="A37" s="6" t="s">
        <v>569</v>
      </c>
      <c r="B37" s="6" t="s">
        <v>35</v>
      </c>
      <c r="C37" s="19" t="s">
        <v>184</v>
      </c>
      <c r="D37" s="44" t="s">
        <v>553</v>
      </c>
    </row>
    <row r="38" spans="1:4" ht="17" x14ac:dyDescent="0.2">
      <c r="A38" s="6" t="s">
        <v>570</v>
      </c>
      <c r="B38" s="6" t="s">
        <v>35</v>
      </c>
      <c r="C38" s="19" t="s">
        <v>185</v>
      </c>
      <c r="D38" s="44" t="s">
        <v>553</v>
      </c>
    </row>
    <row r="39" spans="1:4" ht="17" x14ac:dyDescent="0.2">
      <c r="A39" s="6" t="s">
        <v>571</v>
      </c>
      <c r="B39" s="6" t="s">
        <v>35</v>
      </c>
      <c r="C39" s="19" t="s">
        <v>186</v>
      </c>
      <c r="D39" s="44" t="s">
        <v>553</v>
      </c>
    </row>
    <row r="40" spans="1:4" ht="17" x14ac:dyDescent="0.2">
      <c r="A40" s="6" t="s">
        <v>572</v>
      </c>
      <c r="B40" s="6" t="s">
        <v>35</v>
      </c>
      <c r="C40" s="19" t="s">
        <v>187</v>
      </c>
      <c r="D40" s="44" t="s">
        <v>553</v>
      </c>
    </row>
    <row r="41" spans="1:4" ht="17" x14ac:dyDescent="0.2">
      <c r="A41" s="6" t="s">
        <v>573</v>
      </c>
      <c r="B41" s="6" t="s">
        <v>35</v>
      </c>
      <c r="C41" s="19" t="s">
        <v>188</v>
      </c>
      <c r="D41" s="44" t="s">
        <v>553</v>
      </c>
    </row>
    <row r="42" spans="1:4" ht="17" x14ac:dyDescent="0.2">
      <c r="A42" s="6" t="s">
        <v>574</v>
      </c>
      <c r="B42" s="6" t="s">
        <v>35</v>
      </c>
      <c r="C42" s="19" t="s">
        <v>182</v>
      </c>
      <c r="D42" s="44" t="s">
        <v>553</v>
      </c>
    </row>
    <row r="43" spans="1:4" ht="17" x14ac:dyDescent="0.2">
      <c r="A43" s="6" t="s">
        <v>575</v>
      </c>
      <c r="B43" s="6" t="s">
        <v>35</v>
      </c>
      <c r="C43" s="19" t="s">
        <v>189</v>
      </c>
      <c r="D43" s="44" t="s">
        <v>553</v>
      </c>
    </row>
    <row r="44" spans="1:4" ht="17" x14ac:dyDescent="0.2">
      <c r="A44" s="6" t="s">
        <v>576</v>
      </c>
      <c r="B44" s="6" t="s">
        <v>35</v>
      </c>
      <c r="C44" s="25" t="s">
        <v>236</v>
      </c>
      <c r="D44" s="44" t="s">
        <v>553</v>
      </c>
    </row>
    <row r="45" spans="1:4" ht="17" x14ac:dyDescent="0.2">
      <c r="A45" s="6" t="s">
        <v>577</v>
      </c>
      <c r="B45" s="6" t="s">
        <v>35</v>
      </c>
      <c r="C45" s="19" t="s">
        <v>251</v>
      </c>
      <c r="D45" s="44" t="s">
        <v>553</v>
      </c>
    </row>
    <row r="46" spans="1:4" ht="17" x14ac:dyDescent="0.2">
      <c r="A46" s="6" t="s">
        <v>800</v>
      </c>
      <c r="B46" s="6" t="s">
        <v>35</v>
      </c>
      <c r="C46" s="19" t="s">
        <v>796</v>
      </c>
      <c r="D46" s="44" t="s">
        <v>842</v>
      </c>
    </row>
    <row r="47" spans="1:4" ht="17" x14ac:dyDescent="0.2">
      <c r="A47" s="6" t="s">
        <v>801</v>
      </c>
      <c r="B47" s="6" t="s">
        <v>35</v>
      </c>
      <c r="C47" s="19" t="s">
        <v>797</v>
      </c>
      <c r="D47" s="44" t="s">
        <v>842</v>
      </c>
    </row>
    <row r="48" spans="1:4" ht="17" x14ac:dyDescent="0.2">
      <c r="A48" s="6" t="s">
        <v>802</v>
      </c>
      <c r="B48" s="6" t="s">
        <v>35</v>
      </c>
      <c r="C48" s="19" t="s">
        <v>798</v>
      </c>
      <c r="D48" s="44" t="s">
        <v>842</v>
      </c>
    </row>
    <row r="49" spans="1:4" ht="17" x14ac:dyDescent="0.2">
      <c r="A49" s="6" t="s">
        <v>803</v>
      </c>
      <c r="B49" s="6" t="s">
        <v>35</v>
      </c>
      <c r="C49" s="19" t="s">
        <v>799</v>
      </c>
      <c r="D49" s="44" t="s">
        <v>842</v>
      </c>
    </row>
  </sheetData>
  <sheetProtection algorithmName="SHA-512" hashValue="V5J8zzxDBGky9EHHQAiPPOMGkK6NO0CXHKMPYjJ8DzQpy1xnsnov0DDvUYxUnBFh6sNDWSHKUVng30fwRbjhlw==" saltValue="jsGKWp4FSKjuM3mlUie8xQ==" spinCount="100000" sheet="1" scenarios="1" selectLockedCells="1" selectUnlockedCells="1"/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22B98-A9DB-4CAD-B697-C279270EEAD3}">
  <dimension ref="A1:D59"/>
  <sheetViews>
    <sheetView topLeftCell="C38" workbookViewId="0">
      <selection activeCell="G52" sqref="G52"/>
    </sheetView>
  </sheetViews>
  <sheetFormatPr baseColWidth="10" defaultColWidth="9.1640625" defaultRowHeight="16" x14ac:dyDescent="0.2"/>
  <cols>
    <col min="1" max="1" width="14.5" style="1" customWidth="1"/>
    <col min="2" max="2" width="10.33203125" style="1" customWidth="1"/>
    <col min="3" max="3" width="115.33203125" style="1" customWidth="1"/>
    <col min="4" max="4" width="18.83203125" style="1" customWidth="1"/>
    <col min="5" max="16384" width="9.1640625" style="1"/>
  </cols>
  <sheetData>
    <row r="1" spans="1:4" s="3" customFormat="1" ht="17" x14ac:dyDescent="0.2">
      <c r="A1" s="28" t="s">
        <v>2</v>
      </c>
      <c r="B1" s="21" t="s">
        <v>68</v>
      </c>
      <c r="C1" s="28" t="s">
        <v>106</v>
      </c>
      <c r="D1" s="28" t="s">
        <v>167</v>
      </c>
    </row>
    <row r="2" spans="1:4" ht="17" x14ac:dyDescent="0.2">
      <c r="A2" s="6" t="s">
        <v>103</v>
      </c>
      <c r="B2" s="6" t="s">
        <v>419</v>
      </c>
      <c r="C2" s="19" t="s">
        <v>420</v>
      </c>
      <c r="D2" s="44" t="s">
        <v>361</v>
      </c>
    </row>
    <row r="3" spans="1:4" ht="17" x14ac:dyDescent="0.2">
      <c r="A3" s="6" t="s">
        <v>22</v>
      </c>
      <c r="B3" s="6" t="s">
        <v>419</v>
      </c>
      <c r="C3" s="36" t="s">
        <v>442</v>
      </c>
      <c r="D3" s="44" t="s">
        <v>430</v>
      </c>
    </row>
    <row r="4" spans="1:4" ht="17" x14ac:dyDescent="0.2">
      <c r="A4" s="6" t="s">
        <v>104</v>
      </c>
      <c r="B4" s="6" t="s">
        <v>419</v>
      </c>
      <c r="C4" s="36" t="s">
        <v>445</v>
      </c>
      <c r="D4" s="44" t="s">
        <v>430</v>
      </c>
    </row>
    <row r="5" spans="1:4" ht="17" x14ac:dyDescent="0.2">
      <c r="A5" s="6" t="s">
        <v>166</v>
      </c>
      <c r="B5" s="6" t="s">
        <v>419</v>
      </c>
      <c r="C5" s="36" t="s">
        <v>447</v>
      </c>
      <c r="D5" s="44" t="s">
        <v>362</v>
      </c>
    </row>
    <row r="6" spans="1:4" ht="17" x14ac:dyDescent="0.2">
      <c r="A6" s="6" t="s">
        <v>275</v>
      </c>
      <c r="B6" s="6" t="s">
        <v>419</v>
      </c>
      <c r="C6" s="19" t="s">
        <v>448</v>
      </c>
      <c r="D6" s="44" t="s">
        <v>362</v>
      </c>
    </row>
    <row r="7" spans="1:4" ht="17" x14ac:dyDescent="0.2">
      <c r="A7" s="6" t="s">
        <v>276</v>
      </c>
      <c r="B7" s="6" t="s">
        <v>419</v>
      </c>
      <c r="C7" s="19" t="s">
        <v>450</v>
      </c>
      <c r="D7" s="44" t="s">
        <v>362</v>
      </c>
    </row>
    <row r="8" spans="1:4" ht="34" x14ac:dyDescent="0.2">
      <c r="A8" s="6" t="s">
        <v>277</v>
      </c>
      <c r="B8" s="6" t="s">
        <v>419</v>
      </c>
      <c r="C8" s="19" t="s">
        <v>455</v>
      </c>
      <c r="D8" s="44" t="s">
        <v>168</v>
      </c>
    </row>
    <row r="9" spans="1:4" ht="17" x14ac:dyDescent="0.2">
      <c r="A9" s="6" t="s">
        <v>278</v>
      </c>
      <c r="B9" s="6" t="s">
        <v>419</v>
      </c>
      <c r="C9" s="36" t="s">
        <v>456</v>
      </c>
      <c r="D9" s="44" t="s">
        <v>168</v>
      </c>
    </row>
    <row r="10" spans="1:4" ht="34" x14ac:dyDescent="0.2">
      <c r="A10" s="6" t="s">
        <v>279</v>
      </c>
      <c r="B10" s="6" t="s">
        <v>419</v>
      </c>
      <c r="C10" s="36" t="s">
        <v>463</v>
      </c>
      <c r="D10" s="8" t="s">
        <v>459</v>
      </c>
    </row>
    <row r="11" spans="1:4" ht="34" x14ac:dyDescent="0.2">
      <c r="A11" s="6" t="s">
        <v>280</v>
      </c>
      <c r="B11" s="6" t="s">
        <v>419</v>
      </c>
      <c r="C11" s="36" t="s">
        <v>464</v>
      </c>
      <c r="D11" s="44" t="s">
        <v>465</v>
      </c>
    </row>
    <row r="12" spans="1:4" ht="17" x14ac:dyDescent="0.2">
      <c r="A12" s="6" t="s">
        <v>281</v>
      </c>
      <c r="B12" s="6" t="s">
        <v>419</v>
      </c>
      <c r="C12" s="36" t="s">
        <v>466</v>
      </c>
      <c r="D12" s="44" t="s">
        <v>467</v>
      </c>
    </row>
    <row r="13" spans="1:4" ht="17" x14ac:dyDescent="0.2">
      <c r="A13" s="6" t="s">
        <v>282</v>
      </c>
      <c r="B13" s="6" t="s">
        <v>419</v>
      </c>
      <c r="C13" s="36" t="s">
        <v>472</v>
      </c>
      <c r="D13" s="44" t="s">
        <v>469</v>
      </c>
    </row>
    <row r="14" spans="1:4" ht="34" x14ac:dyDescent="0.2">
      <c r="A14" s="6" t="s">
        <v>283</v>
      </c>
      <c r="B14" s="6" t="s">
        <v>419</v>
      </c>
      <c r="C14" s="36" t="s">
        <v>494</v>
      </c>
      <c r="D14" s="44" t="s">
        <v>480</v>
      </c>
    </row>
    <row r="15" spans="1:4" ht="17" x14ac:dyDescent="0.2">
      <c r="A15" s="6" t="s">
        <v>284</v>
      </c>
      <c r="B15" s="6" t="s">
        <v>419</v>
      </c>
      <c r="C15" s="36" t="s">
        <v>694</v>
      </c>
      <c r="D15" s="44" t="s">
        <v>509</v>
      </c>
    </row>
    <row r="16" spans="1:4" ht="17" x14ac:dyDescent="0.2">
      <c r="A16" s="6" t="s">
        <v>285</v>
      </c>
      <c r="B16" s="6" t="s">
        <v>419</v>
      </c>
      <c r="C16" s="36" t="s">
        <v>511</v>
      </c>
      <c r="D16" s="44" t="s">
        <v>509</v>
      </c>
    </row>
    <row r="17" spans="1:4" ht="17" x14ac:dyDescent="0.2">
      <c r="A17" s="6" t="s">
        <v>286</v>
      </c>
      <c r="B17" s="6" t="s">
        <v>419</v>
      </c>
      <c r="C17" s="19" t="s">
        <v>695</v>
      </c>
      <c r="D17" s="44" t="s">
        <v>513</v>
      </c>
    </row>
    <row r="18" spans="1:4" ht="17" x14ac:dyDescent="0.2">
      <c r="A18" s="6" t="s">
        <v>287</v>
      </c>
      <c r="B18" s="6" t="s">
        <v>419</v>
      </c>
      <c r="C18" s="19" t="s">
        <v>696</v>
      </c>
      <c r="D18" s="44" t="s">
        <v>513</v>
      </c>
    </row>
    <row r="19" spans="1:4" ht="17" x14ac:dyDescent="0.2">
      <c r="A19" s="6" t="s">
        <v>288</v>
      </c>
      <c r="B19" s="6" t="s">
        <v>419</v>
      </c>
      <c r="C19" s="19" t="s">
        <v>697</v>
      </c>
      <c r="D19" s="44" t="s">
        <v>513</v>
      </c>
    </row>
    <row r="20" spans="1:4" ht="17" x14ac:dyDescent="0.2">
      <c r="A20" s="6" t="s">
        <v>289</v>
      </c>
      <c r="B20" s="6" t="s">
        <v>419</v>
      </c>
      <c r="C20" s="19" t="s">
        <v>698</v>
      </c>
      <c r="D20" s="44" t="s">
        <v>513</v>
      </c>
    </row>
    <row r="21" spans="1:4" ht="17" x14ac:dyDescent="0.2">
      <c r="A21" s="6" t="s">
        <v>290</v>
      </c>
      <c r="B21" s="6" t="s">
        <v>419</v>
      </c>
      <c r="C21" s="19" t="s">
        <v>699</v>
      </c>
      <c r="D21" s="44" t="s">
        <v>513</v>
      </c>
    </row>
    <row r="22" spans="1:4" ht="17" x14ac:dyDescent="0.2">
      <c r="A22" s="6" t="s">
        <v>291</v>
      </c>
      <c r="B22" s="6" t="s">
        <v>419</v>
      </c>
      <c r="C22" s="20" t="s">
        <v>521</v>
      </c>
      <c r="D22" s="44" t="s">
        <v>518</v>
      </c>
    </row>
    <row r="23" spans="1:4" ht="17" x14ac:dyDescent="0.2">
      <c r="A23" s="6" t="s">
        <v>292</v>
      </c>
      <c r="B23" s="6" t="s">
        <v>419</v>
      </c>
      <c r="C23" s="20" t="s">
        <v>522</v>
      </c>
      <c r="D23" s="44" t="s">
        <v>518</v>
      </c>
    </row>
    <row r="24" spans="1:4" ht="17" x14ac:dyDescent="0.2">
      <c r="A24" s="6" t="s">
        <v>293</v>
      </c>
      <c r="B24" s="6" t="s">
        <v>419</v>
      </c>
      <c r="C24" s="20" t="s">
        <v>523</v>
      </c>
      <c r="D24" s="44" t="s">
        <v>518</v>
      </c>
    </row>
    <row r="25" spans="1:4" ht="17" x14ac:dyDescent="0.2">
      <c r="A25" s="6" t="s">
        <v>294</v>
      </c>
      <c r="B25" s="6" t="s">
        <v>419</v>
      </c>
      <c r="C25" s="19" t="s">
        <v>537</v>
      </c>
      <c r="D25" s="44" t="s">
        <v>536</v>
      </c>
    </row>
    <row r="26" spans="1:4" ht="34" x14ac:dyDescent="0.2">
      <c r="A26" s="6" t="s">
        <v>295</v>
      </c>
      <c r="B26" s="6" t="s">
        <v>419</v>
      </c>
      <c r="C26" s="19" t="s">
        <v>545</v>
      </c>
      <c r="D26" s="44" t="s">
        <v>536</v>
      </c>
    </row>
    <row r="27" spans="1:4" ht="17" x14ac:dyDescent="0.2">
      <c r="A27" s="6" t="s">
        <v>296</v>
      </c>
      <c r="B27" s="6" t="s">
        <v>419</v>
      </c>
      <c r="C27" s="19" t="s">
        <v>546</v>
      </c>
      <c r="D27" s="44" t="s">
        <v>536</v>
      </c>
    </row>
    <row r="28" spans="1:4" ht="17" x14ac:dyDescent="0.2">
      <c r="A28" s="6" t="s">
        <v>297</v>
      </c>
      <c r="B28" s="6" t="s">
        <v>419</v>
      </c>
      <c r="C28" s="19" t="s">
        <v>547</v>
      </c>
      <c r="D28" s="44" t="s">
        <v>536</v>
      </c>
    </row>
    <row r="29" spans="1:4" ht="17" x14ac:dyDescent="0.2">
      <c r="A29" s="6" t="s">
        <v>298</v>
      </c>
      <c r="B29" s="6" t="s">
        <v>419</v>
      </c>
      <c r="C29" s="19" t="s">
        <v>549</v>
      </c>
      <c r="D29" s="44" t="s">
        <v>536</v>
      </c>
    </row>
    <row r="30" spans="1:4" ht="34" x14ac:dyDescent="0.2">
      <c r="A30" s="6" t="s">
        <v>299</v>
      </c>
      <c r="B30" s="6" t="s">
        <v>419</v>
      </c>
      <c r="C30" s="19" t="s">
        <v>550</v>
      </c>
      <c r="D30" s="44" t="s">
        <v>536</v>
      </c>
    </row>
    <row r="31" spans="1:4" ht="17" x14ac:dyDescent="0.2">
      <c r="A31" s="6" t="s">
        <v>300</v>
      </c>
      <c r="B31" s="6" t="s">
        <v>419</v>
      </c>
      <c r="C31" s="19" t="s">
        <v>551</v>
      </c>
      <c r="D31" s="44" t="s">
        <v>536</v>
      </c>
    </row>
    <row r="32" spans="1:4" ht="17" x14ac:dyDescent="0.2">
      <c r="A32" s="6" t="s">
        <v>301</v>
      </c>
      <c r="B32" s="6" t="s">
        <v>419</v>
      </c>
      <c r="C32" s="19" t="s">
        <v>176</v>
      </c>
      <c r="D32" s="44" t="s">
        <v>553</v>
      </c>
    </row>
    <row r="33" spans="1:4" ht="17" x14ac:dyDescent="0.2">
      <c r="A33" s="6" t="s">
        <v>302</v>
      </c>
      <c r="B33" s="6" t="s">
        <v>419</v>
      </c>
      <c r="C33" s="25" t="s">
        <v>190</v>
      </c>
      <c r="D33" s="44" t="s">
        <v>553</v>
      </c>
    </row>
    <row r="34" spans="1:4" ht="17" x14ac:dyDescent="0.2">
      <c r="A34" s="6" t="s">
        <v>303</v>
      </c>
      <c r="B34" s="6" t="s">
        <v>419</v>
      </c>
      <c r="C34" s="17" t="s">
        <v>105</v>
      </c>
      <c r="D34" s="44" t="s">
        <v>553</v>
      </c>
    </row>
    <row r="35" spans="1:4" ht="17" x14ac:dyDescent="0.2">
      <c r="A35" s="6" t="s">
        <v>304</v>
      </c>
      <c r="B35" s="6" t="s">
        <v>419</v>
      </c>
      <c r="C35" s="20" t="s">
        <v>194</v>
      </c>
      <c r="D35" s="44" t="s">
        <v>553</v>
      </c>
    </row>
    <row r="36" spans="1:4" ht="17" x14ac:dyDescent="0.2">
      <c r="A36" s="6" t="s">
        <v>305</v>
      </c>
      <c r="B36" s="6" t="s">
        <v>419</v>
      </c>
      <c r="C36" s="25" t="s">
        <v>196</v>
      </c>
      <c r="D36" s="44" t="s">
        <v>553</v>
      </c>
    </row>
    <row r="37" spans="1:4" ht="17" x14ac:dyDescent="0.2">
      <c r="A37" s="6" t="s">
        <v>306</v>
      </c>
      <c r="B37" s="6" t="s">
        <v>419</v>
      </c>
      <c r="C37" s="26" t="s">
        <v>197</v>
      </c>
      <c r="D37" s="44" t="s">
        <v>553</v>
      </c>
    </row>
    <row r="38" spans="1:4" ht="34" x14ac:dyDescent="0.2">
      <c r="A38" s="6" t="s">
        <v>307</v>
      </c>
      <c r="B38" s="6" t="s">
        <v>419</v>
      </c>
      <c r="C38" s="19" t="s">
        <v>199</v>
      </c>
      <c r="D38" s="44" t="s">
        <v>553</v>
      </c>
    </row>
    <row r="39" spans="1:4" ht="34" x14ac:dyDescent="0.2">
      <c r="A39" s="6" t="s">
        <v>308</v>
      </c>
      <c r="B39" s="6" t="s">
        <v>419</v>
      </c>
      <c r="C39" s="19" t="s">
        <v>200</v>
      </c>
      <c r="D39" s="44" t="s">
        <v>553</v>
      </c>
    </row>
    <row r="40" spans="1:4" ht="17" x14ac:dyDescent="0.2">
      <c r="A40" s="6" t="s">
        <v>309</v>
      </c>
      <c r="B40" s="6" t="s">
        <v>419</v>
      </c>
      <c r="C40" s="54" t="s">
        <v>201</v>
      </c>
      <c r="D40" s="44" t="s">
        <v>553</v>
      </c>
    </row>
    <row r="41" spans="1:4" ht="17" x14ac:dyDescent="0.2">
      <c r="A41" s="6" t="s">
        <v>310</v>
      </c>
      <c r="B41" s="6" t="s">
        <v>419</v>
      </c>
      <c r="C41" s="19" t="s">
        <v>202</v>
      </c>
      <c r="D41" s="44" t="s">
        <v>553</v>
      </c>
    </row>
    <row r="42" spans="1:4" ht="17" x14ac:dyDescent="0.2">
      <c r="A42" s="6" t="s">
        <v>311</v>
      </c>
      <c r="B42" s="6" t="s">
        <v>419</v>
      </c>
      <c r="C42" s="22" t="s">
        <v>203</v>
      </c>
      <c r="D42" s="44" t="s">
        <v>553</v>
      </c>
    </row>
    <row r="43" spans="1:4" ht="17" x14ac:dyDescent="0.2">
      <c r="A43" s="6" t="s">
        <v>312</v>
      </c>
      <c r="B43" s="6" t="s">
        <v>419</v>
      </c>
      <c r="C43" s="22" t="s">
        <v>204</v>
      </c>
      <c r="D43" s="44" t="s">
        <v>553</v>
      </c>
    </row>
    <row r="44" spans="1:4" ht="17" x14ac:dyDescent="0.2">
      <c r="A44" s="6" t="s">
        <v>313</v>
      </c>
      <c r="B44" s="6" t="s">
        <v>419</v>
      </c>
      <c r="C44" s="16" t="s">
        <v>206</v>
      </c>
      <c r="D44" s="44" t="s">
        <v>553</v>
      </c>
    </row>
    <row r="45" spans="1:4" ht="17" x14ac:dyDescent="0.2">
      <c r="A45" s="6" t="s">
        <v>314</v>
      </c>
      <c r="B45" s="6" t="s">
        <v>419</v>
      </c>
      <c r="C45" s="20" t="s">
        <v>216</v>
      </c>
      <c r="D45" s="44" t="s">
        <v>553</v>
      </c>
    </row>
    <row r="46" spans="1:4" ht="17" x14ac:dyDescent="0.2">
      <c r="A46" s="6" t="s">
        <v>315</v>
      </c>
      <c r="B46" s="6" t="s">
        <v>419</v>
      </c>
      <c r="C46" s="16" t="s">
        <v>207</v>
      </c>
      <c r="D46" s="44" t="s">
        <v>553</v>
      </c>
    </row>
    <row r="47" spans="1:4" ht="17" x14ac:dyDescent="0.2">
      <c r="A47" s="6" t="s">
        <v>316</v>
      </c>
      <c r="B47" s="6" t="s">
        <v>419</v>
      </c>
      <c r="C47" s="19" t="s">
        <v>222</v>
      </c>
      <c r="D47" s="44" t="s">
        <v>553</v>
      </c>
    </row>
    <row r="48" spans="1:4" ht="17" x14ac:dyDescent="0.2">
      <c r="A48" s="6" t="s">
        <v>317</v>
      </c>
      <c r="B48" s="6" t="s">
        <v>419</v>
      </c>
      <c r="C48" s="22" t="s">
        <v>224</v>
      </c>
      <c r="D48" s="44" t="s">
        <v>553</v>
      </c>
    </row>
    <row r="49" spans="1:4" ht="17" x14ac:dyDescent="0.2">
      <c r="A49" s="6" t="s">
        <v>767</v>
      </c>
      <c r="B49" s="6" t="s">
        <v>419</v>
      </c>
      <c r="C49" s="26" t="s">
        <v>225</v>
      </c>
      <c r="D49" s="44" t="s">
        <v>553</v>
      </c>
    </row>
    <row r="50" spans="1:4" ht="17" x14ac:dyDescent="0.2">
      <c r="A50" s="6" t="s">
        <v>768</v>
      </c>
      <c r="B50" s="6" t="s">
        <v>419</v>
      </c>
      <c r="C50" s="16" t="s">
        <v>227</v>
      </c>
      <c r="D50" s="44" t="s">
        <v>553</v>
      </c>
    </row>
    <row r="51" spans="1:4" ht="17" x14ac:dyDescent="0.2">
      <c r="A51" s="6" t="s">
        <v>769</v>
      </c>
      <c r="B51" s="6" t="s">
        <v>419</v>
      </c>
      <c r="C51" s="19" t="s">
        <v>258</v>
      </c>
      <c r="D51" s="44" t="s">
        <v>553</v>
      </c>
    </row>
    <row r="52" spans="1:4" ht="17" x14ac:dyDescent="0.2">
      <c r="A52" s="6" t="s">
        <v>770</v>
      </c>
      <c r="B52" s="6" t="s">
        <v>419</v>
      </c>
      <c r="C52" s="19" t="s">
        <v>555</v>
      </c>
      <c r="D52" s="44" t="s">
        <v>553</v>
      </c>
    </row>
    <row r="53" spans="1:4" ht="17" x14ac:dyDescent="0.2">
      <c r="A53" s="6" t="s">
        <v>771</v>
      </c>
      <c r="B53" s="6" t="s">
        <v>419</v>
      </c>
      <c r="C53" s="25" t="s">
        <v>232</v>
      </c>
      <c r="D53" s="44" t="s">
        <v>553</v>
      </c>
    </row>
    <row r="54" spans="1:4" ht="17" x14ac:dyDescent="0.2">
      <c r="A54" s="6" t="s">
        <v>772</v>
      </c>
      <c r="B54" s="6" t="s">
        <v>419</v>
      </c>
      <c r="C54" s="22" t="s">
        <v>256</v>
      </c>
      <c r="D54" s="44" t="s">
        <v>553</v>
      </c>
    </row>
    <row r="55" spans="1:4" ht="34" x14ac:dyDescent="0.2">
      <c r="A55" s="6" t="s">
        <v>773</v>
      </c>
      <c r="B55" s="6" t="s">
        <v>419</v>
      </c>
      <c r="C55" s="25" t="s">
        <v>730</v>
      </c>
      <c r="D55" s="55" t="s">
        <v>731</v>
      </c>
    </row>
    <row r="56" spans="1:4" ht="34" x14ac:dyDescent="0.2">
      <c r="A56" s="6" t="s">
        <v>774</v>
      </c>
      <c r="B56" s="6" t="s">
        <v>419</v>
      </c>
      <c r="C56" s="25" t="s">
        <v>732</v>
      </c>
      <c r="D56" s="55" t="s">
        <v>731</v>
      </c>
    </row>
    <row r="57" spans="1:4" ht="34" x14ac:dyDescent="0.2">
      <c r="A57" s="6" t="s">
        <v>775</v>
      </c>
      <c r="B57" s="6" t="s">
        <v>419</v>
      </c>
      <c r="C57" s="19" t="s">
        <v>734</v>
      </c>
      <c r="D57" s="55" t="s">
        <v>731</v>
      </c>
    </row>
    <row r="58" spans="1:4" ht="34" x14ac:dyDescent="0.2">
      <c r="A58" s="6" t="s">
        <v>776</v>
      </c>
      <c r="B58" s="6" t="s">
        <v>419</v>
      </c>
      <c r="C58" s="19" t="s">
        <v>735</v>
      </c>
      <c r="D58" s="55" t="s">
        <v>731</v>
      </c>
    </row>
    <row r="59" spans="1:4" ht="17" x14ac:dyDescent="0.2">
      <c r="A59" s="6" t="s">
        <v>815</v>
      </c>
      <c r="B59" s="6" t="s">
        <v>419</v>
      </c>
      <c r="C59" s="19" t="s">
        <v>814</v>
      </c>
      <c r="D59" s="44" t="s">
        <v>842</v>
      </c>
    </row>
  </sheetData>
  <sheetProtection algorithmName="SHA-512" hashValue="oI07sgAYvCBjJaEL3FhtkfAcQB77B9VqMocBOQ9jG2ZR3K+f0WgxwlaJzPSwydv23pSQYmZVveuQ/6LRkbWJDg==" saltValue="VbfwHcvjfh2Hl9W7wPLWAg==" spinCount="100000" sheet="1" scenarios="1" selectLockedCells="1" selectUnlockedCells="1"/>
  <phoneticPr fontId="3" type="noConversion"/>
  <conditionalFormatting sqref="C17">
    <cfRule type="duplicateValues" dxfId="18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3630-F040-4F3F-B67B-4B19A9802EBF}">
  <dimension ref="A1:D120"/>
  <sheetViews>
    <sheetView topLeftCell="C80" workbookViewId="0">
      <selection activeCell="C104" sqref="C104"/>
    </sheetView>
  </sheetViews>
  <sheetFormatPr baseColWidth="10" defaultColWidth="9.1640625" defaultRowHeight="16" x14ac:dyDescent="0.2"/>
  <cols>
    <col min="1" max="1" width="14.5" style="1" customWidth="1"/>
    <col min="2" max="2" width="10.33203125" style="1" customWidth="1"/>
    <col min="3" max="3" width="115.33203125" style="1" customWidth="1"/>
    <col min="4" max="4" width="19" style="1" bestFit="1" customWidth="1"/>
    <col min="5" max="16384" width="9.1640625" style="1"/>
  </cols>
  <sheetData>
    <row r="1" spans="1:4" s="3" customFormat="1" ht="17" x14ac:dyDescent="0.2">
      <c r="A1" s="28" t="s">
        <v>2</v>
      </c>
      <c r="B1" s="29" t="s">
        <v>68</v>
      </c>
      <c r="C1" s="28" t="s">
        <v>106</v>
      </c>
      <c r="D1" s="28" t="s">
        <v>167</v>
      </c>
    </row>
    <row r="2" spans="1:4" ht="17" x14ac:dyDescent="0.2">
      <c r="A2" s="6" t="s">
        <v>70</v>
      </c>
      <c r="B2" s="6" t="s">
        <v>10</v>
      </c>
      <c r="C2" s="19" t="s">
        <v>399</v>
      </c>
      <c r="D2" s="8" t="s">
        <v>391</v>
      </c>
    </row>
    <row r="3" spans="1:4" ht="17" x14ac:dyDescent="0.2">
      <c r="A3" s="6" t="s">
        <v>59</v>
      </c>
      <c r="B3" s="6" t="s">
        <v>10</v>
      </c>
      <c r="C3" s="19" t="s">
        <v>401</v>
      </c>
      <c r="D3" s="8" t="s">
        <v>391</v>
      </c>
    </row>
    <row r="4" spans="1:4" ht="17" x14ac:dyDescent="0.2">
      <c r="A4" s="6" t="s">
        <v>71</v>
      </c>
      <c r="B4" s="6" t="s">
        <v>10</v>
      </c>
      <c r="C4" s="19" t="s">
        <v>403</v>
      </c>
      <c r="D4" s="44" t="s">
        <v>360</v>
      </c>
    </row>
    <row r="5" spans="1:4" ht="17" x14ac:dyDescent="0.2">
      <c r="A5" s="6" t="s">
        <v>53</v>
      </c>
      <c r="B5" s="6" t="s">
        <v>10</v>
      </c>
      <c r="C5" s="19" t="s">
        <v>404</v>
      </c>
      <c r="D5" s="44" t="s">
        <v>360</v>
      </c>
    </row>
    <row r="6" spans="1:4" ht="17" x14ac:dyDescent="0.2">
      <c r="A6" s="6" t="s">
        <v>72</v>
      </c>
      <c r="B6" s="6" t="s">
        <v>10</v>
      </c>
      <c r="C6" s="19" t="s">
        <v>411</v>
      </c>
      <c r="D6" s="44" t="s">
        <v>361</v>
      </c>
    </row>
    <row r="7" spans="1:4" ht="17" x14ac:dyDescent="0.2">
      <c r="A7" s="6" t="s">
        <v>17</v>
      </c>
      <c r="B7" s="6" t="s">
        <v>10</v>
      </c>
      <c r="C7" s="19" t="s">
        <v>412</v>
      </c>
      <c r="D7" s="44" t="s">
        <v>361</v>
      </c>
    </row>
    <row r="8" spans="1:4" ht="17" x14ac:dyDescent="0.2">
      <c r="A8" s="6" t="s">
        <v>45</v>
      </c>
      <c r="B8" s="6" t="s">
        <v>10</v>
      </c>
      <c r="C8" s="19" t="s">
        <v>414</v>
      </c>
      <c r="D8" s="44" t="s">
        <v>361</v>
      </c>
    </row>
    <row r="9" spans="1:4" ht="17" x14ac:dyDescent="0.2">
      <c r="A9" s="6" t="s">
        <v>21</v>
      </c>
      <c r="B9" s="6" t="s">
        <v>10</v>
      </c>
      <c r="C9" s="19" t="s">
        <v>415</v>
      </c>
      <c r="D9" s="44" t="s">
        <v>361</v>
      </c>
    </row>
    <row r="10" spans="1:4" ht="17" x14ac:dyDescent="0.2">
      <c r="A10" s="6" t="s">
        <v>29</v>
      </c>
      <c r="B10" s="6" t="s">
        <v>10</v>
      </c>
      <c r="C10" s="19" t="s">
        <v>416</v>
      </c>
      <c r="D10" s="44" t="s">
        <v>361</v>
      </c>
    </row>
    <row r="11" spans="1:4" ht="17" x14ac:dyDescent="0.2">
      <c r="A11" s="6" t="s">
        <v>65</v>
      </c>
      <c r="B11" s="6" t="s">
        <v>10</v>
      </c>
      <c r="C11" s="19" t="s">
        <v>425</v>
      </c>
      <c r="D11" s="44" t="s">
        <v>361</v>
      </c>
    </row>
    <row r="12" spans="1:4" ht="34" x14ac:dyDescent="0.2">
      <c r="A12" s="6" t="s">
        <v>47</v>
      </c>
      <c r="B12" s="6" t="s">
        <v>10</v>
      </c>
      <c r="C12" s="16" t="s">
        <v>426</v>
      </c>
      <c r="D12" s="8" t="s">
        <v>361</v>
      </c>
    </row>
    <row r="13" spans="1:4" ht="17" x14ac:dyDescent="0.2">
      <c r="A13" s="6" t="s">
        <v>73</v>
      </c>
      <c r="B13" s="6" t="s">
        <v>10</v>
      </c>
      <c r="C13" s="19" t="s">
        <v>427</v>
      </c>
      <c r="D13" s="44" t="s">
        <v>361</v>
      </c>
    </row>
    <row r="14" spans="1:4" ht="17" x14ac:dyDescent="0.2">
      <c r="A14" s="6" t="s">
        <v>28</v>
      </c>
      <c r="B14" s="6" t="s">
        <v>10</v>
      </c>
      <c r="C14" s="19" t="s">
        <v>428</v>
      </c>
      <c r="D14" s="44" t="s">
        <v>361</v>
      </c>
    </row>
    <row r="15" spans="1:4" ht="17" x14ac:dyDescent="0.2">
      <c r="A15" s="6" t="s">
        <v>74</v>
      </c>
      <c r="B15" s="6" t="s">
        <v>10</v>
      </c>
      <c r="C15" s="19" t="s">
        <v>429</v>
      </c>
      <c r="D15" s="44" t="s">
        <v>430</v>
      </c>
    </row>
    <row r="16" spans="1:4" ht="17" x14ac:dyDescent="0.2">
      <c r="A16" s="6" t="s">
        <v>75</v>
      </c>
      <c r="B16" s="6" t="s">
        <v>10</v>
      </c>
      <c r="C16" s="16" t="s">
        <v>431</v>
      </c>
      <c r="D16" s="8" t="s">
        <v>430</v>
      </c>
    </row>
    <row r="17" spans="1:4" ht="17" x14ac:dyDescent="0.2">
      <c r="A17" s="6" t="s">
        <v>33</v>
      </c>
      <c r="B17" s="6" t="s">
        <v>10</v>
      </c>
      <c r="C17" s="19" t="s">
        <v>432</v>
      </c>
      <c r="D17" s="44" t="s">
        <v>430</v>
      </c>
    </row>
    <row r="18" spans="1:4" ht="17" x14ac:dyDescent="0.2">
      <c r="A18" s="6" t="s">
        <v>76</v>
      </c>
      <c r="B18" s="6" t="s">
        <v>10</v>
      </c>
      <c r="C18" s="19" t="s">
        <v>439</v>
      </c>
      <c r="D18" s="44" t="s">
        <v>430</v>
      </c>
    </row>
    <row r="19" spans="1:4" ht="17" x14ac:dyDescent="0.2">
      <c r="A19" s="6" t="s">
        <v>48</v>
      </c>
      <c r="B19" s="6" t="s">
        <v>10</v>
      </c>
      <c r="C19" s="19" t="s">
        <v>440</v>
      </c>
      <c r="D19" s="44" t="s">
        <v>430</v>
      </c>
    </row>
    <row r="20" spans="1:4" ht="17" x14ac:dyDescent="0.2">
      <c r="A20" s="6" t="s">
        <v>7</v>
      </c>
      <c r="B20" s="6" t="s">
        <v>10</v>
      </c>
      <c r="C20" s="19" t="s">
        <v>443</v>
      </c>
      <c r="D20" s="44" t="s">
        <v>430</v>
      </c>
    </row>
    <row r="21" spans="1:4" ht="17" x14ac:dyDescent="0.2">
      <c r="A21" s="6" t="s">
        <v>77</v>
      </c>
      <c r="B21" s="6" t="s">
        <v>10</v>
      </c>
      <c r="C21" s="19" t="s">
        <v>444</v>
      </c>
      <c r="D21" s="44" t="s">
        <v>430</v>
      </c>
    </row>
    <row r="22" spans="1:4" ht="17" x14ac:dyDescent="0.2">
      <c r="A22" s="6" t="s">
        <v>42</v>
      </c>
      <c r="B22" s="6" t="s">
        <v>10</v>
      </c>
      <c r="C22" s="19" t="s">
        <v>446</v>
      </c>
      <c r="D22" s="44" t="s">
        <v>430</v>
      </c>
    </row>
    <row r="23" spans="1:4" ht="17" x14ac:dyDescent="0.2">
      <c r="A23" s="6" t="s">
        <v>27</v>
      </c>
      <c r="B23" s="6" t="s">
        <v>10</v>
      </c>
      <c r="C23" s="19" t="s">
        <v>449</v>
      </c>
      <c r="D23" s="44" t="s">
        <v>362</v>
      </c>
    </row>
    <row r="24" spans="1:4" ht="17" x14ac:dyDescent="0.2">
      <c r="A24" s="6" t="s">
        <v>37</v>
      </c>
      <c r="B24" s="6" t="s">
        <v>10</v>
      </c>
      <c r="C24" s="19" t="s">
        <v>454</v>
      </c>
      <c r="D24" s="44" t="s">
        <v>168</v>
      </c>
    </row>
    <row r="25" spans="1:4" ht="17" x14ac:dyDescent="0.2">
      <c r="A25" s="6" t="s">
        <v>18</v>
      </c>
      <c r="B25" s="6" t="s">
        <v>10</v>
      </c>
      <c r="C25" s="19" t="s">
        <v>457</v>
      </c>
      <c r="D25" s="44" t="s">
        <v>168</v>
      </c>
    </row>
    <row r="26" spans="1:4" ht="17" x14ac:dyDescent="0.2">
      <c r="A26" s="6" t="s">
        <v>78</v>
      </c>
      <c r="B26" s="6" t="s">
        <v>10</v>
      </c>
      <c r="C26" s="19" t="s">
        <v>458</v>
      </c>
      <c r="D26" s="8" t="s">
        <v>459</v>
      </c>
    </row>
    <row r="27" spans="1:4" ht="17" x14ac:dyDescent="0.2">
      <c r="A27" s="6" t="s">
        <v>11</v>
      </c>
      <c r="B27" s="6" t="s">
        <v>10</v>
      </c>
      <c r="C27" s="19" t="s">
        <v>460</v>
      </c>
      <c r="D27" s="8" t="s">
        <v>459</v>
      </c>
    </row>
    <row r="28" spans="1:4" ht="17" x14ac:dyDescent="0.2">
      <c r="A28" s="6" t="s">
        <v>43</v>
      </c>
      <c r="B28" s="6" t="s">
        <v>10</v>
      </c>
      <c r="C28" s="19" t="s">
        <v>468</v>
      </c>
      <c r="D28" s="44" t="s">
        <v>469</v>
      </c>
    </row>
    <row r="29" spans="1:4" ht="17" x14ac:dyDescent="0.2">
      <c r="A29" s="6" t="s">
        <v>57</v>
      </c>
      <c r="B29" s="6" t="s">
        <v>10</v>
      </c>
      <c r="C29" s="19" t="s">
        <v>474</v>
      </c>
      <c r="D29" s="44" t="s">
        <v>469</v>
      </c>
    </row>
    <row r="30" spans="1:4" ht="17" x14ac:dyDescent="0.2">
      <c r="A30" s="6" t="s">
        <v>26</v>
      </c>
      <c r="B30" s="6" t="s">
        <v>10</v>
      </c>
      <c r="C30" s="19" t="s">
        <v>475</v>
      </c>
      <c r="D30" s="44" t="s">
        <v>469</v>
      </c>
    </row>
    <row r="31" spans="1:4" ht="17" x14ac:dyDescent="0.2">
      <c r="A31" s="6" t="s">
        <v>38</v>
      </c>
      <c r="B31" s="6" t="s">
        <v>10</v>
      </c>
      <c r="C31" s="19" t="s">
        <v>477</v>
      </c>
      <c r="D31" s="44" t="s">
        <v>469</v>
      </c>
    </row>
    <row r="32" spans="1:4" ht="17" x14ac:dyDescent="0.2">
      <c r="A32" s="6" t="s">
        <v>79</v>
      </c>
      <c r="B32" s="6" t="s">
        <v>10</v>
      </c>
      <c r="C32" s="16" t="s">
        <v>478</v>
      </c>
      <c r="D32" s="44" t="s">
        <v>469</v>
      </c>
    </row>
    <row r="33" spans="1:4" ht="17" x14ac:dyDescent="0.2">
      <c r="A33" s="6" t="s">
        <v>80</v>
      </c>
      <c r="B33" s="6" t="s">
        <v>10</v>
      </c>
      <c r="C33" s="19" t="s">
        <v>482</v>
      </c>
      <c r="D33" s="44" t="s">
        <v>480</v>
      </c>
    </row>
    <row r="34" spans="1:4" ht="17" x14ac:dyDescent="0.2">
      <c r="A34" s="6" t="s">
        <v>44</v>
      </c>
      <c r="B34" s="6" t="s">
        <v>10</v>
      </c>
      <c r="C34" s="19" t="s">
        <v>483</v>
      </c>
      <c r="D34" s="44" t="s">
        <v>480</v>
      </c>
    </row>
    <row r="35" spans="1:4" ht="17" x14ac:dyDescent="0.2">
      <c r="A35" s="6" t="s">
        <v>41</v>
      </c>
      <c r="B35" s="6" t="s">
        <v>10</v>
      </c>
      <c r="C35" s="19" t="s">
        <v>484</v>
      </c>
      <c r="D35" s="44" t="s">
        <v>480</v>
      </c>
    </row>
    <row r="36" spans="1:4" ht="17" x14ac:dyDescent="0.2">
      <c r="A36" s="6" t="s">
        <v>69</v>
      </c>
      <c r="B36" s="6" t="s">
        <v>10</v>
      </c>
      <c r="C36" s="19" t="s">
        <v>485</v>
      </c>
      <c r="D36" s="44" t="s">
        <v>480</v>
      </c>
    </row>
    <row r="37" spans="1:4" ht="17" x14ac:dyDescent="0.2">
      <c r="A37" s="6" t="s">
        <v>61</v>
      </c>
      <c r="B37" s="6" t="s">
        <v>10</v>
      </c>
      <c r="C37" s="19" t="s">
        <v>486</v>
      </c>
      <c r="D37" s="44" t="s">
        <v>480</v>
      </c>
    </row>
    <row r="38" spans="1:4" ht="34" x14ac:dyDescent="0.2">
      <c r="A38" s="6" t="s">
        <v>81</v>
      </c>
      <c r="B38" s="6" t="s">
        <v>10</v>
      </c>
      <c r="C38" s="19" t="s">
        <v>488</v>
      </c>
      <c r="D38" s="44" t="s">
        <v>480</v>
      </c>
    </row>
    <row r="39" spans="1:4" ht="17" x14ac:dyDescent="0.2">
      <c r="A39" s="6" t="s">
        <v>82</v>
      </c>
      <c r="B39" s="6" t="s">
        <v>10</v>
      </c>
      <c r="C39" s="20" t="s">
        <v>250</v>
      </c>
      <c r="D39" s="44" t="s">
        <v>509</v>
      </c>
    </row>
    <row r="40" spans="1:4" ht="17" x14ac:dyDescent="0.2">
      <c r="A40" s="6" t="s">
        <v>46</v>
      </c>
      <c r="B40" s="6" t="s">
        <v>10</v>
      </c>
      <c r="C40" s="19" t="s">
        <v>510</v>
      </c>
      <c r="D40" s="44" t="s">
        <v>509</v>
      </c>
    </row>
    <row r="41" spans="1:4" ht="17" x14ac:dyDescent="0.2">
      <c r="A41" s="6" t="s">
        <v>15</v>
      </c>
      <c r="B41" s="6" t="s">
        <v>10</v>
      </c>
      <c r="C41" s="19" t="s">
        <v>512</v>
      </c>
      <c r="D41" s="44" t="s">
        <v>513</v>
      </c>
    </row>
    <row r="42" spans="1:4" ht="17" x14ac:dyDescent="0.2">
      <c r="A42" s="6" t="s">
        <v>31</v>
      </c>
      <c r="B42" s="6" t="s">
        <v>10</v>
      </c>
      <c r="C42" s="19" t="s">
        <v>514</v>
      </c>
      <c r="D42" s="44" t="s">
        <v>513</v>
      </c>
    </row>
    <row r="43" spans="1:4" ht="17" x14ac:dyDescent="0.2">
      <c r="A43" s="6" t="s">
        <v>16</v>
      </c>
      <c r="B43" s="6" t="s">
        <v>10</v>
      </c>
      <c r="C43" s="19" t="s">
        <v>515</v>
      </c>
      <c r="D43" s="44" t="s">
        <v>513</v>
      </c>
    </row>
    <row r="44" spans="1:4" ht="17" x14ac:dyDescent="0.2">
      <c r="A44" s="6" t="s">
        <v>83</v>
      </c>
      <c r="B44" s="6" t="s">
        <v>10</v>
      </c>
      <c r="C44" s="19" t="s">
        <v>516</v>
      </c>
      <c r="D44" s="44" t="s">
        <v>513</v>
      </c>
    </row>
    <row r="45" spans="1:4" ht="17" x14ac:dyDescent="0.2">
      <c r="A45" s="6" t="s">
        <v>84</v>
      </c>
      <c r="B45" s="6" t="s">
        <v>10</v>
      </c>
      <c r="C45" s="20" t="s">
        <v>528</v>
      </c>
      <c r="D45" s="44" t="s">
        <v>518</v>
      </c>
    </row>
    <row r="46" spans="1:4" ht="17" x14ac:dyDescent="0.2">
      <c r="A46" s="6" t="s">
        <v>60</v>
      </c>
      <c r="B46" s="6" t="s">
        <v>10</v>
      </c>
      <c r="C46" s="20" t="s">
        <v>530</v>
      </c>
      <c r="D46" s="44" t="s">
        <v>518</v>
      </c>
    </row>
    <row r="47" spans="1:4" ht="17" x14ac:dyDescent="0.2">
      <c r="A47" s="6" t="s">
        <v>34</v>
      </c>
      <c r="B47" s="6" t="s">
        <v>10</v>
      </c>
      <c r="C47" s="19" t="s">
        <v>538</v>
      </c>
      <c r="D47" s="44" t="s">
        <v>536</v>
      </c>
    </row>
    <row r="48" spans="1:4" ht="17" x14ac:dyDescent="0.2">
      <c r="A48" s="6" t="s">
        <v>85</v>
      </c>
      <c r="B48" s="6" t="s">
        <v>10</v>
      </c>
      <c r="C48" s="19" t="s">
        <v>542</v>
      </c>
      <c r="D48" s="44" t="s">
        <v>536</v>
      </c>
    </row>
    <row r="49" spans="1:4" ht="34" x14ac:dyDescent="0.2">
      <c r="A49" s="6" t="s">
        <v>86</v>
      </c>
      <c r="B49" s="6" t="s">
        <v>10</v>
      </c>
      <c r="C49" s="19" t="s">
        <v>543</v>
      </c>
      <c r="D49" s="44" t="s">
        <v>536</v>
      </c>
    </row>
    <row r="50" spans="1:4" ht="34" x14ac:dyDescent="0.2">
      <c r="A50" s="6" t="s">
        <v>115</v>
      </c>
      <c r="B50" s="6" t="s">
        <v>10</v>
      </c>
      <c r="C50" s="19" t="s">
        <v>552</v>
      </c>
      <c r="D50" s="44" t="s">
        <v>553</v>
      </c>
    </row>
    <row r="51" spans="1:4" ht="17" x14ac:dyDescent="0.2">
      <c r="A51" s="6" t="s">
        <v>116</v>
      </c>
      <c r="B51" s="6" t="s">
        <v>10</v>
      </c>
      <c r="C51" s="19" t="s">
        <v>554</v>
      </c>
      <c r="D51" s="44" t="s">
        <v>553</v>
      </c>
    </row>
    <row r="52" spans="1:4" ht="17" x14ac:dyDescent="0.2">
      <c r="A52" s="6" t="s">
        <v>117</v>
      </c>
      <c r="B52" s="6" t="s">
        <v>10</v>
      </c>
      <c r="C52" s="19" t="s">
        <v>178</v>
      </c>
      <c r="D52" s="44" t="s">
        <v>553</v>
      </c>
    </row>
    <row r="53" spans="1:4" ht="17" x14ac:dyDescent="0.2">
      <c r="A53" s="6" t="s">
        <v>118</v>
      </c>
      <c r="B53" s="6" t="s">
        <v>10</v>
      </c>
      <c r="C53" s="19" t="s">
        <v>174</v>
      </c>
      <c r="D53" s="44" t="s">
        <v>553</v>
      </c>
    </row>
    <row r="54" spans="1:4" ht="17" x14ac:dyDescent="0.2">
      <c r="A54" s="6" t="s">
        <v>119</v>
      </c>
      <c r="B54" s="6" t="s">
        <v>10</v>
      </c>
      <c r="C54" s="19" t="s">
        <v>175</v>
      </c>
      <c r="D54" s="44" t="s">
        <v>553</v>
      </c>
    </row>
    <row r="55" spans="1:4" ht="17" x14ac:dyDescent="0.2">
      <c r="A55" s="6" t="s">
        <v>121</v>
      </c>
      <c r="B55" s="6" t="s">
        <v>10</v>
      </c>
      <c r="C55" s="19" t="s">
        <v>183</v>
      </c>
      <c r="D55" s="44" t="s">
        <v>553</v>
      </c>
    </row>
    <row r="56" spans="1:4" ht="17" x14ac:dyDescent="0.2">
      <c r="A56" s="6" t="s">
        <v>122</v>
      </c>
      <c r="B56" s="6" t="s">
        <v>10</v>
      </c>
      <c r="C56" s="20" t="s">
        <v>195</v>
      </c>
      <c r="D56" s="44" t="s">
        <v>553</v>
      </c>
    </row>
    <row r="57" spans="1:4" ht="17" x14ac:dyDescent="0.2">
      <c r="A57" s="6" t="s">
        <v>123</v>
      </c>
      <c r="B57" s="6" t="s">
        <v>10</v>
      </c>
      <c r="C57" s="16" t="s">
        <v>205</v>
      </c>
      <c r="D57" s="44" t="s">
        <v>553</v>
      </c>
    </row>
    <row r="58" spans="1:4" ht="17" x14ac:dyDescent="0.2">
      <c r="A58" s="6" t="s">
        <v>124</v>
      </c>
      <c r="B58" s="6" t="s">
        <v>10</v>
      </c>
      <c r="C58" s="16" t="s">
        <v>226</v>
      </c>
      <c r="D58" s="44" t="s">
        <v>553</v>
      </c>
    </row>
    <row r="59" spans="1:4" ht="17" x14ac:dyDescent="0.2">
      <c r="A59" s="6" t="s">
        <v>125</v>
      </c>
      <c r="B59" s="6" t="s">
        <v>10</v>
      </c>
      <c r="C59" s="19" t="s">
        <v>556</v>
      </c>
      <c r="D59" s="44" t="s">
        <v>553</v>
      </c>
    </row>
    <row r="60" spans="1:4" ht="17" x14ac:dyDescent="0.2">
      <c r="A60" s="6" t="s">
        <v>127</v>
      </c>
      <c r="B60" s="6" t="s">
        <v>10</v>
      </c>
      <c r="C60" s="17" t="s">
        <v>112</v>
      </c>
      <c r="D60" s="44" t="s">
        <v>553</v>
      </c>
    </row>
    <row r="61" spans="1:4" ht="17" x14ac:dyDescent="0.2">
      <c r="A61" s="6" t="s">
        <v>129</v>
      </c>
      <c r="B61" s="6" t="s">
        <v>10</v>
      </c>
      <c r="C61" s="19" t="s">
        <v>259</v>
      </c>
      <c r="D61" s="44" t="s">
        <v>553</v>
      </c>
    </row>
    <row r="62" spans="1:4" ht="17" x14ac:dyDescent="0.2">
      <c r="A62" s="6" t="s">
        <v>130</v>
      </c>
      <c r="B62" s="6" t="s">
        <v>10</v>
      </c>
      <c r="C62" s="19" t="s">
        <v>260</v>
      </c>
      <c r="D62" s="44" t="s">
        <v>553</v>
      </c>
    </row>
    <row r="63" spans="1:4" ht="17" x14ac:dyDescent="0.2">
      <c r="A63" s="6" t="s">
        <v>131</v>
      </c>
      <c r="B63" s="6" t="s">
        <v>10</v>
      </c>
      <c r="C63" s="17" t="s">
        <v>113</v>
      </c>
      <c r="D63" s="44" t="s">
        <v>553</v>
      </c>
    </row>
    <row r="64" spans="1:4" ht="17" x14ac:dyDescent="0.2">
      <c r="A64" s="6" t="s">
        <v>132</v>
      </c>
      <c r="B64" s="6" t="s">
        <v>10</v>
      </c>
      <c r="C64" s="17" t="s">
        <v>114</v>
      </c>
      <c r="D64" s="44" t="s">
        <v>553</v>
      </c>
    </row>
    <row r="65" spans="1:4" ht="17" x14ac:dyDescent="0.2">
      <c r="A65" s="6" t="s">
        <v>134</v>
      </c>
      <c r="B65" s="6" t="s">
        <v>10</v>
      </c>
      <c r="C65" s="19" t="s">
        <v>557</v>
      </c>
      <c r="D65" s="44" t="s">
        <v>553</v>
      </c>
    </row>
    <row r="66" spans="1:4" ht="17" x14ac:dyDescent="0.2">
      <c r="A66" s="6" t="s">
        <v>135</v>
      </c>
      <c r="B66" s="6" t="s">
        <v>10</v>
      </c>
      <c r="C66" s="19" t="s">
        <v>120</v>
      </c>
      <c r="D66" s="44" t="s">
        <v>553</v>
      </c>
    </row>
    <row r="67" spans="1:4" ht="17" x14ac:dyDescent="0.2">
      <c r="A67" s="6" t="s">
        <v>136</v>
      </c>
      <c r="B67" s="6" t="s">
        <v>10</v>
      </c>
      <c r="C67" s="16" t="s">
        <v>230</v>
      </c>
      <c r="D67" s="44" t="s">
        <v>553</v>
      </c>
    </row>
    <row r="68" spans="1:4" ht="17" x14ac:dyDescent="0.2">
      <c r="A68" s="6" t="s">
        <v>137</v>
      </c>
      <c r="B68" s="6" t="s">
        <v>10</v>
      </c>
      <c r="C68" s="16" t="s">
        <v>126</v>
      </c>
      <c r="D68" s="44" t="s">
        <v>553</v>
      </c>
    </row>
    <row r="69" spans="1:4" ht="17" x14ac:dyDescent="0.2">
      <c r="A69" s="6" t="s">
        <v>138</v>
      </c>
      <c r="B69" s="6" t="s">
        <v>10</v>
      </c>
      <c r="C69" s="16" t="s">
        <v>128</v>
      </c>
      <c r="D69" s="44" t="s">
        <v>553</v>
      </c>
    </row>
    <row r="70" spans="1:4" ht="17" x14ac:dyDescent="0.2">
      <c r="A70" s="6" t="s">
        <v>139</v>
      </c>
      <c r="B70" s="6" t="s">
        <v>10</v>
      </c>
      <c r="C70" s="16" t="s">
        <v>133</v>
      </c>
      <c r="D70" s="44" t="s">
        <v>553</v>
      </c>
    </row>
    <row r="71" spans="1:4" ht="17" x14ac:dyDescent="0.2">
      <c r="A71" s="6" t="s">
        <v>140</v>
      </c>
      <c r="B71" s="6" t="s">
        <v>10</v>
      </c>
      <c r="C71" s="16" t="s">
        <v>231</v>
      </c>
      <c r="D71" s="44" t="s">
        <v>553</v>
      </c>
    </row>
    <row r="72" spans="1:4" ht="17" x14ac:dyDescent="0.2">
      <c r="A72" s="6" t="s">
        <v>141</v>
      </c>
      <c r="B72" s="6" t="s">
        <v>10</v>
      </c>
      <c r="C72" s="19" t="s">
        <v>558</v>
      </c>
      <c r="D72" s="44" t="s">
        <v>553</v>
      </c>
    </row>
    <row r="73" spans="1:4" ht="17" x14ac:dyDescent="0.2">
      <c r="A73" s="6" t="s">
        <v>142</v>
      </c>
      <c r="B73" s="6" t="s">
        <v>10</v>
      </c>
      <c r="C73" s="25" t="s">
        <v>233</v>
      </c>
      <c r="D73" s="44" t="s">
        <v>553</v>
      </c>
    </row>
    <row r="74" spans="1:4" ht="17" x14ac:dyDescent="0.2">
      <c r="A74" s="6" t="s">
        <v>143</v>
      </c>
      <c r="B74" s="6" t="s">
        <v>10</v>
      </c>
      <c r="C74" s="25" t="s">
        <v>234</v>
      </c>
      <c r="D74" s="44" t="s">
        <v>553</v>
      </c>
    </row>
    <row r="75" spans="1:4" ht="17" x14ac:dyDescent="0.2">
      <c r="A75" s="6" t="s">
        <v>342</v>
      </c>
      <c r="B75" s="6" t="s">
        <v>10</v>
      </c>
      <c r="C75" s="25" t="s">
        <v>235</v>
      </c>
      <c r="D75" s="44" t="s">
        <v>553</v>
      </c>
    </row>
    <row r="76" spans="1:4" ht="17" x14ac:dyDescent="0.2">
      <c r="A76" s="6" t="s">
        <v>343</v>
      </c>
      <c r="B76" s="6" t="s">
        <v>10</v>
      </c>
      <c r="C76" s="25" t="s">
        <v>237</v>
      </c>
      <c r="D76" s="44" t="s">
        <v>553</v>
      </c>
    </row>
    <row r="77" spans="1:4" ht="17" x14ac:dyDescent="0.2">
      <c r="A77" s="6" t="s">
        <v>344</v>
      </c>
      <c r="B77" s="6" t="s">
        <v>10</v>
      </c>
      <c r="C77" s="26" t="s">
        <v>238</v>
      </c>
      <c r="D77" s="44" t="s">
        <v>553</v>
      </c>
    </row>
    <row r="78" spans="1:4" ht="17" x14ac:dyDescent="0.2">
      <c r="A78" s="6" t="s">
        <v>345</v>
      </c>
      <c r="B78" s="6" t="s">
        <v>10</v>
      </c>
      <c r="C78" s="20" t="s">
        <v>239</v>
      </c>
      <c r="D78" s="44" t="s">
        <v>553</v>
      </c>
    </row>
    <row r="79" spans="1:4" ht="17" x14ac:dyDescent="0.2">
      <c r="A79" s="6" t="s">
        <v>346</v>
      </c>
      <c r="B79" s="6" t="s">
        <v>10</v>
      </c>
      <c r="C79" s="16" t="s">
        <v>229</v>
      </c>
      <c r="D79" s="44" t="s">
        <v>553</v>
      </c>
    </row>
    <row r="80" spans="1:4" ht="17" x14ac:dyDescent="0.2">
      <c r="A80" s="6" t="s">
        <v>347</v>
      </c>
      <c r="B80" s="6" t="s">
        <v>10</v>
      </c>
      <c r="C80" s="20" t="s">
        <v>240</v>
      </c>
      <c r="D80" s="44" t="s">
        <v>553</v>
      </c>
    </row>
    <row r="81" spans="1:4" ht="34" x14ac:dyDescent="0.2">
      <c r="A81" s="6" t="s">
        <v>348</v>
      </c>
      <c r="B81" s="6" t="s">
        <v>10</v>
      </c>
      <c r="C81" s="20" t="s">
        <v>241</v>
      </c>
      <c r="D81" s="44" t="s">
        <v>553</v>
      </c>
    </row>
    <row r="82" spans="1:4" ht="17" x14ac:dyDescent="0.2">
      <c r="A82" s="6" t="s">
        <v>349</v>
      </c>
      <c r="B82" s="6" t="s">
        <v>10</v>
      </c>
      <c r="C82" s="20" t="s">
        <v>242</v>
      </c>
      <c r="D82" s="44" t="s">
        <v>553</v>
      </c>
    </row>
    <row r="83" spans="1:4" ht="17" x14ac:dyDescent="0.2">
      <c r="A83" s="6" t="s">
        <v>350</v>
      </c>
      <c r="B83" s="6" t="s">
        <v>10</v>
      </c>
      <c r="C83" s="26" t="s">
        <v>243</v>
      </c>
      <c r="D83" s="44" t="s">
        <v>553</v>
      </c>
    </row>
    <row r="84" spans="1:4" ht="17" x14ac:dyDescent="0.2">
      <c r="A84" s="6" t="s">
        <v>351</v>
      </c>
      <c r="B84" s="6" t="s">
        <v>10</v>
      </c>
      <c r="C84" s="26" t="s">
        <v>244</v>
      </c>
      <c r="D84" s="44" t="s">
        <v>553</v>
      </c>
    </row>
    <row r="85" spans="1:4" ht="17" x14ac:dyDescent="0.2">
      <c r="A85" s="6" t="s">
        <v>352</v>
      </c>
      <c r="B85" s="6" t="s">
        <v>10</v>
      </c>
      <c r="C85" s="20" t="s">
        <v>245</v>
      </c>
      <c r="D85" s="44" t="s">
        <v>553</v>
      </c>
    </row>
    <row r="86" spans="1:4" ht="17" x14ac:dyDescent="0.2">
      <c r="A86" s="6" t="s">
        <v>353</v>
      </c>
      <c r="B86" s="6" t="s">
        <v>10</v>
      </c>
      <c r="C86" s="26" t="s">
        <v>246</v>
      </c>
      <c r="D86" s="44" t="s">
        <v>553</v>
      </c>
    </row>
    <row r="87" spans="1:4" ht="17" x14ac:dyDescent="0.2">
      <c r="A87" s="6" t="s">
        <v>354</v>
      </c>
      <c r="B87" s="6" t="s">
        <v>10</v>
      </c>
      <c r="C87" s="26" t="s">
        <v>247</v>
      </c>
      <c r="D87" s="44" t="s">
        <v>553</v>
      </c>
    </row>
    <row r="88" spans="1:4" ht="17" x14ac:dyDescent="0.2">
      <c r="A88" s="6" t="s">
        <v>355</v>
      </c>
      <c r="B88" s="6" t="s">
        <v>10</v>
      </c>
      <c r="C88" s="26" t="s">
        <v>248</v>
      </c>
      <c r="D88" s="44" t="s">
        <v>553</v>
      </c>
    </row>
    <row r="89" spans="1:4" ht="17" x14ac:dyDescent="0.2">
      <c r="A89" s="6" t="s">
        <v>356</v>
      </c>
      <c r="B89" s="6" t="s">
        <v>10</v>
      </c>
      <c r="C89" s="19" t="s">
        <v>249</v>
      </c>
      <c r="D89" s="44" t="s">
        <v>553</v>
      </c>
    </row>
    <row r="90" spans="1:4" ht="17" x14ac:dyDescent="0.2">
      <c r="A90" s="6" t="s">
        <v>357</v>
      </c>
      <c r="B90" s="6" t="s">
        <v>10</v>
      </c>
      <c r="C90" s="16" t="s">
        <v>559</v>
      </c>
      <c r="D90" s="44" t="s">
        <v>553</v>
      </c>
    </row>
    <row r="91" spans="1:4" ht="17" x14ac:dyDescent="0.2">
      <c r="A91" s="6" t="s">
        <v>358</v>
      </c>
      <c r="B91" s="6" t="s">
        <v>10</v>
      </c>
      <c r="C91" s="22" t="s">
        <v>255</v>
      </c>
      <c r="D91" s="44" t="s">
        <v>553</v>
      </c>
    </row>
    <row r="92" spans="1:4" ht="17" x14ac:dyDescent="0.2">
      <c r="A92" s="6" t="s">
        <v>359</v>
      </c>
      <c r="B92" s="6" t="s">
        <v>10</v>
      </c>
      <c r="C92" s="16" t="s">
        <v>257</v>
      </c>
      <c r="D92" s="44" t="s">
        <v>553</v>
      </c>
    </row>
    <row r="93" spans="1:4" ht="17" x14ac:dyDescent="0.2">
      <c r="A93" s="6" t="s">
        <v>808</v>
      </c>
      <c r="B93" s="6" t="s">
        <v>10</v>
      </c>
      <c r="C93" s="19" t="s">
        <v>804</v>
      </c>
      <c r="D93" s="44" t="s">
        <v>842</v>
      </c>
    </row>
    <row r="94" spans="1:4" ht="17" x14ac:dyDescent="0.2">
      <c r="A94" s="6" t="s">
        <v>809</v>
      </c>
      <c r="B94" s="6" t="s">
        <v>10</v>
      </c>
      <c r="C94" s="19" t="s">
        <v>805</v>
      </c>
      <c r="D94" s="44" t="s">
        <v>842</v>
      </c>
    </row>
    <row r="95" spans="1:4" ht="17" x14ac:dyDescent="0.2">
      <c r="A95" s="6" t="s">
        <v>810</v>
      </c>
      <c r="B95" s="6" t="s">
        <v>10</v>
      </c>
      <c r="C95" s="19" t="s">
        <v>806</v>
      </c>
      <c r="D95" s="44" t="s">
        <v>842</v>
      </c>
    </row>
    <row r="96" spans="1:4" ht="17" x14ac:dyDescent="0.2">
      <c r="A96" s="6" t="s">
        <v>811</v>
      </c>
      <c r="B96" s="6" t="s">
        <v>10</v>
      </c>
      <c r="C96" s="19" t="s">
        <v>807</v>
      </c>
      <c r="D96" s="44" t="s">
        <v>842</v>
      </c>
    </row>
    <row r="97" spans="1:4" x14ac:dyDescent="0.2">
      <c r="A97" s="30"/>
      <c r="B97" s="30"/>
      <c r="C97" s="31"/>
      <c r="D97" s="32"/>
    </row>
    <row r="98" spans="1:4" x14ac:dyDescent="0.2">
      <c r="A98" s="30"/>
      <c r="B98" s="30"/>
      <c r="C98" s="33"/>
      <c r="D98" s="32"/>
    </row>
    <row r="99" spans="1:4" x14ac:dyDescent="0.2">
      <c r="A99" s="30"/>
      <c r="B99" s="34"/>
      <c r="C99" s="33"/>
      <c r="D99" s="35"/>
    </row>
    <row r="100" spans="1:4" x14ac:dyDescent="0.2">
      <c r="A100" s="30"/>
      <c r="B100" s="30"/>
      <c r="C100" s="31"/>
      <c r="D100" s="32"/>
    </row>
    <row r="101" spans="1:4" x14ac:dyDescent="0.2">
      <c r="A101" s="30"/>
      <c r="B101" s="30"/>
      <c r="C101" s="31"/>
      <c r="D101" s="32"/>
    </row>
    <row r="102" spans="1:4" x14ac:dyDescent="0.2">
      <c r="A102" s="30"/>
      <c r="B102" s="30"/>
      <c r="C102" s="31"/>
      <c r="D102" s="32"/>
    </row>
    <row r="103" spans="1:4" x14ac:dyDescent="0.2">
      <c r="A103" s="30"/>
      <c r="B103" s="30"/>
      <c r="C103" s="31"/>
      <c r="D103" s="32"/>
    </row>
    <row r="104" spans="1:4" x14ac:dyDescent="0.2">
      <c r="A104" s="30"/>
      <c r="B104" s="30"/>
      <c r="C104" s="33"/>
      <c r="D104" s="32"/>
    </row>
    <row r="105" spans="1:4" x14ac:dyDescent="0.2">
      <c r="A105" s="30"/>
      <c r="B105" s="30"/>
      <c r="C105" s="33"/>
      <c r="D105" s="32"/>
    </row>
    <row r="106" spans="1:4" x14ac:dyDescent="0.2">
      <c r="A106" s="30"/>
      <c r="B106" s="30"/>
      <c r="C106" s="31"/>
      <c r="D106" s="32"/>
    </row>
    <row r="107" spans="1:4" x14ac:dyDescent="0.2">
      <c r="A107" s="30"/>
      <c r="B107" s="30"/>
      <c r="C107" s="31"/>
      <c r="D107" s="32"/>
    </row>
    <row r="108" spans="1:4" x14ac:dyDescent="0.2">
      <c r="A108" s="30"/>
      <c r="B108" s="30"/>
      <c r="C108" s="31"/>
      <c r="D108" s="32"/>
    </row>
    <row r="109" spans="1:4" x14ac:dyDescent="0.2">
      <c r="A109" s="30"/>
      <c r="B109" s="30"/>
      <c r="C109" s="31"/>
      <c r="D109" s="32"/>
    </row>
    <row r="110" spans="1:4" x14ac:dyDescent="0.2">
      <c r="A110" s="30"/>
      <c r="B110" s="30"/>
      <c r="C110" s="31"/>
      <c r="D110" s="32"/>
    </row>
    <row r="111" spans="1:4" x14ac:dyDescent="0.2">
      <c r="A111" s="30"/>
      <c r="B111" s="30"/>
      <c r="C111" s="31"/>
      <c r="D111" s="32"/>
    </row>
    <row r="112" spans="1:4" x14ac:dyDescent="0.2">
      <c r="A112" s="30"/>
      <c r="B112" s="30"/>
      <c r="C112" s="31"/>
      <c r="D112" s="32"/>
    </row>
    <row r="113" spans="1:4" x14ac:dyDescent="0.2">
      <c r="A113" s="2"/>
      <c r="B113" s="2"/>
      <c r="C113" s="36"/>
      <c r="D113" s="37"/>
    </row>
    <row r="114" spans="1:4" x14ac:dyDescent="0.2">
      <c r="A114" s="2"/>
      <c r="B114" s="2"/>
      <c r="C114" s="36"/>
      <c r="D114" s="37"/>
    </row>
    <row r="115" spans="1:4" x14ac:dyDescent="0.2">
      <c r="A115" s="2"/>
      <c r="B115" s="38"/>
      <c r="C115" s="31"/>
      <c r="D115" s="32"/>
    </row>
    <row r="116" spans="1:4" x14ac:dyDescent="0.2">
      <c r="A116" s="2"/>
      <c r="B116" s="30"/>
      <c r="C116" s="33"/>
      <c r="D116" s="32"/>
    </row>
    <row r="117" spans="1:4" x14ac:dyDescent="0.2">
      <c r="A117" s="34"/>
      <c r="B117" s="34"/>
      <c r="C117" s="33"/>
      <c r="D117" s="35"/>
    </row>
    <row r="118" spans="1:4" x14ac:dyDescent="0.2">
      <c r="A118" s="34"/>
      <c r="B118" s="34"/>
      <c r="C118" s="33"/>
      <c r="D118" s="35"/>
    </row>
    <row r="119" spans="1:4" x14ac:dyDescent="0.2">
      <c r="A119" s="30"/>
      <c r="B119" s="34"/>
      <c r="C119" s="36"/>
      <c r="D119" s="30"/>
    </row>
    <row r="120" spans="1:4" x14ac:dyDescent="0.2">
      <c r="A120" s="30"/>
      <c r="B120" s="34"/>
      <c r="C120" s="31"/>
      <c r="D120" s="32"/>
    </row>
  </sheetData>
  <sheetProtection algorithmName="SHA-512" hashValue="MNmuR12rpXCIRvl3dDOSfOHmMhhc9OpGCyZMjHaUNl1SyQbyLeID6jM3ZyRsuK8qMVhAQkLl0ileZk7thM+g4g==" saltValue="3Xz62vXgqEx+tuAtBWUSFA==" spinCount="100000" sheet="1" scenarios="1" selectLockedCells="1" selectUnlockedCells="1"/>
  <phoneticPr fontId="3" type="noConversion"/>
  <conditionalFormatting sqref="C6:C11 C2:C4">
    <cfRule type="duplicateValues" dxfId="17" priority="1"/>
  </conditionalFormatting>
  <conditionalFormatting sqref="C12:C16">
    <cfRule type="duplicateValues" dxfId="16" priority="2"/>
  </conditionalFormatting>
  <conditionalFormatting sqref="C17:C19">
    <cfRule type="duplicateValues" dxfId="15" priority="3"/>
  </conditionalFormatting>
  <conditionalFormatting sqref="C20">
    <cfRule type="duplicateValues" dxfId="14" priority="4"/>
  </conditionalFormatting>
  <conditionalFormatting sqref="C21:C22">
    <cfRule type="duplicateValues" dxfId="13" priority="5"/>
  </conditionalFormatting>
  <conditionalFormatting sqref="C23:C27">
    <cfRule type="duplicateValues" dxfId="12" priority="6"/>
  </conditionalFormatting>
  <conditionalFormatting sqref="C28:C36">
    <cfRule type="duplicateValues" dxfId="11" priority="7"/>
  </conditionalFormatting>
  <conditionalFormatting sqref="C37:C38">
    <cfRule type="duplicateValues" dxfId="10" priority="8"/>
  </conditionalFormatting>
  <conditionalFormatting sqref="C39:C43">
    <cfRule type="duplicateValues" dxfId="9" priority="9"/>
  </conditionalFormatting>
  <conditionalFormatting sqref="C44:C58">
    <cfRule type="duplicateValues" dxfId="8" priority="10"/>
  </conditionalFormatting>
  <conditionalFormatting sqref="C60:C67">
    <cfRule type="duplicateValues" dxfId="7" priority="11"/>
  </conditionalFormatting>
  <conditionalFormatting sqref="C68:C74">
    <cfRule type="duplicateValues" dxfId="6" priority="12"/>
  </conditionalFormatting>
  <conditionalFormatting sqref="C75:C78">
    <cfRule type="duplicateValues" dxfId="5" priority="14"/>
  </conditionalFormatting>
  <conditionalFormatting sqref="C79:C87">
    <cfRule type="duplicateValues" dxfId="4" priority="1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07D0-CCCB-43FD-936E-F6A53789E16B}">
  <dimension ref="A1:D54"/>
  <sheetViews>
    <sheetView topLeftCell="A28" workbookViewId="0">
      <selection activeCell="C40" sqref="C40"/>
    </sheetView>
  </sheetViews>
  <sheetFormatPr baseColWidth="10" defaultColWidth="9.1640625" defaultRowHeight="16" x14ac:dyDescent="0.2"/>
  <cols>
    <col min="1" max="1" width="11.83203125" style="1" bestFit="1" customWidth="1"/>
    <col min="2" max="2" width="10.33203125" style="1" customWidth="1"/>
    <col min="3" max="3" width="115.33203125" style="1" customWidth="1"/>
    <col min="4" max="4" width="18.83203125" style="1" customWidth="1"/>
    <col min="5" max="16384" width="9.1640625" style="1"/>
  </cols>
  <sheetData>
    <row r="1" spans="1:4" s="3" customFormat="1" ht="17" x14ac:dyDescent="0.2">
      <c r="A1" s="28" t="s">
        <v>2</v>
      </c>
      <c r="B1" s="21" t="s">
        <v>68</v>
      </c>
      <c r="C1" s="28" t="s">
        <v>106</v>
      </c>
      <c r="D1" s="28" t="s">
        <v>167</v>
      </c>
    </row>
    <row r="2" spans="1:4" ht="17" x14ac:dyDescent="0.2">
      <c r="A2" s="6" t="s">
        <v>6</v>
      </c>
      <c r="B2" s="6" t="s">
        <v>66</v>
      </c>
      <c r="C2" s="19" t="s">
        <v>406</v>
      </c>
      <c r="D2" s="44" t="s">
        <v>360</v>
      </c>
    </row>
    <row r="3" spans="1:4" ht="17" x14ac:dyDescent="0.2">
      <c r="A3" s="6" t="s">
        <v>4</v>
      </c>
      <c r="B3" s="6" t="s">
        <v>66</v>
      </c>
      <c r="C3" s="19" t="s">
        <v>423</v>
      </c>
      <c r="D3" s="44" t="s">
        <v>361</v>
      </c>
    </row>
    <row r="4" spans="1:4" ht="17" x14ac:dyDescent="0.2">
      <c r="A4" s="6" t="s">
        <v>49</v>
      </c>
      <c r="B4" s="6" t="s">
        <v>66</v>
      </c>
      <c r="C4" s="19" t="s">
        <v>433</v>
      </c>
      <c r="D4" s="44" t="s">
        <v>430</v>
      </c>
    </row>
    <row r="5" spans="1:4" ht="17" x14ac:dyDescent="0.2">
      <c r="A5" s="6" t="s">
        <v>63</v>
      </c>
      <c r="B5" s="6" t="s">
        <v>66</v>
      </c>
      <c r="C5" s="19" t="s">
        <v>435</v>
      </c>
      <c r="D5" s="44" t="s">
        <v>430</v>
      </c>
    </row>
    <row r="6" spans="1:4" ht="17" x14ac:dyDescent="0.2">
      <c r="A6" s="6" t="s">
        <v>87</v>
      </c>
      <c r="B6" s="6" t="s">
        <v>66</v>
      </c>
      <c r="C6" s="19" t="s">
        <v>453</v>
      </c>
      <c r="D6" s="44" t="s">
        <v>168</v>
      </c>
    </row>
    <row r="7" spans="1:4" ht="17" x14ac:dyDescent="0.2">
      <c r="A7" s="6" t="s">
        <v>50</v>
      </c>
      <c r="B7" s="6" t="s">
        <v>66</v>
      </c>
      <c r="C7" s="19" t="s">
        <v>470</v>
      </c>
      <c r="D7" s="44" t="s">
        <v>469</v>
      </c>
    </row>
    <row r="8" spans="1:4" ht="17" x14ac:dyDescent="0.2">
      <c r="A8" s="6" t="s">
        <v>51</v>
      </c>
      <c r="B8" s="6" t="s">
        <v>66</v>
      </c>
      <c r="C8" s="19" t="s">
        <v>479</v>
      </c>
      <c r="D8" s="44" t="s">
        <v>480</v>
      </c>
    </row>
    <row r="9" spans="1:4" ht="17" x14ac:dyDescent="0.2">
      <c r="A9" s="6" t="s">
        <v>88</v>
      </c>
      <c r="B9" s="6" t="s">
        <v>66</v>
      </c>
      <c r="C9" s="19" t="s">
        <v>481</v>
      </c>
      <c r="D9" s="44" t="s">
        <v>480</v>
      </c>
    </row>
    <row r="10" spans="1:4" ht="34" x14ac:dyDescent="0.2">
      <c r="A10" s="6" t="s">
        <v>62</v>
      </c>
      <c r="B10" s="6" t="s">
        <v>66</v>
      </c>
      <c r="C10" s="19" t="s">
        <v>487</v>
      </c>
      <c r="D10" s="44" t="s">
        <v>480</v>
      </c>
    </row>
    <row r="11" spans="1:4" ht="17" x14ac:dyDescent="0.2">
      <c r="A11" s="6" t="s">
        <v>64</v>
      </c>
      <c r="B11" s="6" t="s">
        <v>66</v>
      </c>
      <c r="C11" s="19" t="s">
        <v>489</v>
      </c>
      <c r="D11" s="44" t="s">
        <v>480</v>
      </c>
    </row>
    <row r="12" spans="1:4" ht="34" x14ac:dyDescent="0.2">
      <c r="A12" s="6" t="s">
        <v>9</v>
      </c>
      <c r="B12" s="6" t="s">
        <v>66</v>
      </c>
      <c r="C12" s="19" t="s">
        <v>490</v>
      </c>
      <c r="D12" s="44" t="s">
        <v>480</v>
      </c>
    </row>
    <row r="13" spans="1:4" ht="34" x14ac:dyDescent="0.2">
      <c r="A13" s="6" t="s">
        <v>89</v>
      </c>
      <c r="B13" s="6" t="s">
        <v>66</v>
      </c>
      <c r="C13" s="19" t="s">
        <v>491</v>
      </c>
      <c r="D13" s="44" t="s">
        <v>480</v>
      </c>
    </row>
    <row r="14" spans="1:4" ht="34" x14ac:dyDescent="0.2">
      <c r="A14" s="6" t="s">
        <v>54</v>
      </c>
      <c r="B14" s="6" t="s">
        <v>66</v>
      </c>
      <c r="C14" s="19" t="s">
        <v>492</v>
      </c>
      <c r="D14" s="44" t="s">
        <v>480</v>
      </c>
    </row>
    <row r="15" spans="1:4" ht="34" x14ac:dyDescent="0.2">
      <c r="A15" s="6" t="s">
        <v>90</v>
      </c>
      <c r="B15" s="6" t="s">
        <v>66</v>
      </c>
      <c r="C15" s="19" t="s">
        <v>493</v>
      </c>
      <c r="D15" s="44" t="s">
        <v>480</v>
      </c>
    </row>
    <row r="16" spans="1:4" x14ac:dyDescent="0.2">
      <c r="A16" s="6" t="s">
        <v>91</v>
      </c>
      <c r="B16" s="6" t="s">
        <v>66</v>
      </c>
      <c r="C16" s="48" t="s">
        <v>495</v>
      </c>
      <c r="D16" s="44" t="s">
        <v>480</v>
      </c>
    </row>
    <row r="17" spans="1:4" x14ac:dyDescent="0.2">
      <c r="A17" s="6" t="s">
        <v>20</v>
      </c>
      <c r="B17" s="6" t="s">
        <v>66</v>
      </c>
      <c r="C17" s="48" t="s">
        <v>496</v>
      </c>
      <c r="D17" s="44" t="s">
        <v>480</v>
      </c>
    </row>
    <row r="18" spans="1:4" x14ac:dyDescent="0.2">
      <c r="A18" s="6" t="s">
        <v>92</v>
      </c>
      <c r="B18" s="6" t="s">
        <v>66</v>
      </c>
      <c r="C18" s="48" t="s">
        <v>497</v>
      </c>
      <c r="D18" s="44" t="s">
        <v>480</v>
      </c>
    </row>
    <row r="19" spans="1:4" ht="17" x14ac:dyDescent="0.2">
      <c r="A19" s="6" t="s">
        <v>39</v>
      </c>
      <c r="B19" s="6" t="s">
        <v>66</v>
      </c>
      <c r="C19" s="19" t="s">
        <v>498</v>
      </c>
      <c r="D19" s="44" t="s">
        <v>480</v>
      </c>
    </row>
    <row r="20" spans="1:4" ht="17" x14ac:dyDescent="0.2">
      <c r="A20" s="6" t="s">
        <v>56</v>
      </c>
      <c r="B20" s="6" t="s">
        <v>66</v>
      </c>
      <c r="C20" s="19" t="s">
        <v>499</v>
      </c>
      <c r="D20" s="44" t="s">
        <v>480</v>
      </c>
    </row>
    <row r="21" spans="1:4" ht="17" x14ac:dyDescent="0.2">
      <c r="A21" s="6" t="s">
        <v>93</v>
      </c>
      <c r="B21" s="6" t="s">
        <v>66</v>
      </c>
      <c r="C21" s="19" t="s">
        <v>500</v>
      </c>
      <c r="D21" s="44" t="s">
        <v>480</v>
      </c>
    </row>
    <row r="22" spans="1:4" x14ac:dyDescent="0.2">
      <c r="A22" s="6" t="s">
        <v>25</v>
      </c>
      <c r="B22" s="6" t="s">
        <v>66</v>
      </c>
      <c r="C22" s="48" t="s">
        <v>501</v>
      </c>
      <c r="D22" s="44" t="s">
        <v>480</v>
      </c>
    </row>
    <row r="23" spans="1:4" x14ac:dyDescent="0.2">
      <c r="A23" s="6" t="s">
        <v>40</v>
      </c>
      <c r="B23" s="6" t="s">
        <v>66</v>
      </c>
      <c r="C23" s="48" t="s">
        <v>502</v>
      </c>
      <c r="D23" s="44" t="s">
        <v>480</v>
      </c>
    </row>
    <row r="24" spans="1:4" x14ac:dyDescent="0.2">
      <c r="A24" s="6" t="s">
        <v>94</v>
      </c>
      <c r="B24" s="6" t="s">
        <v>66</v>
      </c>
      <c r="C24" s="48" t="s">
        <v>503</v>
      </c>
      <c r="D24" s="44" t="s">
        <v>480</v>
      </c>
    </row>
    <row r="25" spans="1:4" x14ac:dyDescent="0.2">
      <c r="A25" s="6" t="s">
        <v>36</v>
      </c>
      <c r="B25" s="6" t="s">
        <v>66</v>
      </c>
      <c r="C25" s="48" t="s">
        <v>504</v>
      </c>
      <c r="D25" s="44" t="s">
        <v>480</v>
      </c>
    </row>
    <row r="26" spans="1:4" x14ac:dyDescent="0.2">
      <c r="A26" s="6" t="s">
        <v>52</v>
      </c>
      <c r="B26" s="6" t="s">
        <v>66</v>
      </c>
      <c r="C26" s="48" t="s">
        <v>505</v>
      </c>
      <c r="D26" s="44" t="s">
        <v>480</v>
      </c>
    </row>
    <row r="27" spans="1:4" x14ac:dyDescent="0.2">
      <c r="A27" s="6" t="s">
        <v>146</v>
      </c>
      <c r="B27" s="6" t="s">
        <v>66</v>
      </c>
      <c r="C27" s="48" t="s">
        <v>506</v>
      </c>
      <c r="D27" s="44" t="s">
        <v>480</v>
      </c>
    </row>
    <row r="28" spans="1:4" x14ac:dyDescent="0.2">
      <c r="A28" s="6" t="s">
        <v>147</v>
      </c>
      <c r="B28" s="6" t="s">
        <v>66</v>
      </c>
      <c r="C28" s="48" t="s">
        <v>507</v>
      </c>
      <c r="D28" s="44" t="s">
        <v>480</v>
      </c>
    </row>
    <row r="29" spans="1:4" x14ac:dyDescent="0.2">
      <c r="A29" s="6" t="s">
        <v>148</v>
      </c>
      <c r="B29" s="6" t="s">
        <v>66</v>
      </c>
      <c r="C29" s="48" t="s">
        <v>508</v>
      </c>
      <c r="D29" s="44" t="s">
        <v>480</v>
      </c>
    </row>
    <row r="30" spans="1:4" ht="17" x14ac:dyDescent="0.2">
      <c r="A30" s="6" t="s">
        <v>149</v>
      </c>
      <c r="B30" s="6" t="s">
        <v>66</v>
      </c>
      <c r="C30" s="19" t="s">
        <v>539</v>
      </c>
      <c r="D30" s="44" t="s">
        <v>536</v>
      </c>
    </row>
    <row r="31" spans="1:4" ht="17" x14ac:dyDescent="0.2">
      <c r="A31" s="6" t="s">
        <v>318</v>
      </c>
      <c r="B31" s="6" t="s">
        <v>66</v>
      </c>
      <c r="C31" s="22" t="s">
        <v>191</v>
      </c>
      <c r="D31" s="44" t="s">
        <v>553</v>
      </c>
    </row>
    <row r="32" spans="1:4" ht="17" x14ac:dyDescent="0.2">
      <c r="A32" s="6" t="s">
        <v>319</v>
      </c>
      <c r="B32" s="6" t="s">
        <v>66</v>
      </c>
      <c r="C32" s="22" t="s">
        <v>192</v>
      </c>
      <c r="D32" s="44" t="s">
        <v>553</v>
      </c>
    </row>
    <row r="33" spans="1:4" ht="17" x14ac:dyDescent="0.2">
      <c r="A33" s="6" t="s">
        <v>320</v>
      </c>
      <c r="B33" s="6" t="s">
        <v>66</v>
      </c>
      <c r="C33" s="26" t="s">
        <v>193</v>
      </c>
      <c r="D33" s="44" t="s">
        <v>553</v>
      </c>
    </row>
    <row r="34" spans="1:4" ht="17" x14ac:dyDescent="0.2">
      <c r="A34" s="6" t="s">
        <v>321</v>
      </c>
      <c r="B34" s="6" t="s">
        <v>66</v>
      </c>
      <c r="C34" s="26" t="s">
        <v>198</v>
      </c>
      <c r="D34" s="44" t="s">
        <v>553</v>
      </c>
    </row>
    <row r="35" spans="1:4" ht="17" x14ac:dyDescent="0.2">
      <c r="A35" s="6" t="s">
        <v>322</v>
      </c>
      <c r="B35" s="6" t="s">
        <v>66</v>
      </c>
      <c r="C35" s="26" t="s">
        <v>210</v>
      </c>
      <c r="D35" s="44" t="s">
        <v>553</v>
      </c>
    </row>
    <row r="36" spans="1:4" ht="34" x14ac:dyDescent="0.2">
      <c r="A36" s="6" t="s">
        <v>323</v>
      </c>
      <c r="B36" s="6" t="s">
        <v>66</v>
      </c>
      <c r="C36" s="26" t="s">
        <v>211</v>
      </c>
      <c r="D36" s="44" t="s">
        <v>553</v>
      </c>
    </row>
    <row r="37" spans="1:4" ht="17" x14ac:dyDescent="0.2">
      <c r="A37" s="6" t="s">
        <v>324</v>
      </c>
      <c r="B37" s="6" t="s">
        <v>66</v>
      </c>
      <c r="C37" s="26" t="s">
        <v>212</v>
      </c>
      <c r="D37" s="44" t="s">
        <v>553</v>
      </c>
    </row>
    <row r="38" spans="1:4" ht="17" x14ac:dyDescent="0.2">
      <c r="A38" s="6" t="s">
        <v>325</v>
      </c>
      <c r="B38" s="6" t="s">
        <v>66</v>
      </c>
      <c r="C38" s="26" t="s">
        <v>213</v>
      </c>
      <c r="D38" s="44" t="s">
        <v>553</v>
      </c>
    </row>
    <row r="39" spans="1:4" ht="17" x14ac:dyDescent="0.2">
      <c r="A39" s="6" t="s">
        <v>326</v>
      </c>
      <c r="B39" s="6" t="s">
        <v>66</v>
      </c>
      <c r="C39" s="26" t="s">
        <v>214</v>
      </c>
      <c r="D39" s="44" t="s">
        <v>553</v>
      </c>
    </row>
    <row r="40" spans="1:4" ht="17" x14ac:dyDescent="0.2">
      <c r="A40" s="6" t="s">
        <v>327</v>
      </c>
      <c r="B40" s="6" t="s">
        <v>66</v>
      </c>
      <c r="C40" s="26" t="s">
        <v>215</v>
      </c>
      <c r="D40" s="44" t="s">
        <v>553</v>
      </c>
    </row>
    <row r="41" spans="1:4" ht="17" x14ac:dyDescent="0.2">
      <c r="A41" s="6" t="s">
        <v>328</v>
      </c>
      <c r="B41" s="6" t="s">
        <v>66</v>
      </c>
      <c r="C41" s="16" t="s">
        <v>144</v>
      </c>
      <c r="D41" s="44" t="s">
        <v>553</v>
      </c>
    </row>
    <row r="42" spans="1:4" ht="17" x14ac:dyDescent="0.2">
      <c r="A42" s="6" t="s">
        <v>329</v>
      </c>
      <c r="B42" s="6" t="s">
        <v>66</v>
      </c>
      <c r="C42" s="26" t="s">
        <v>217</v>
      </c>
      <c r="D42" s="44" t="s">
        <v>553</v>
      </c>
    </row>
    <row r="43" spans="1:4" ht="17" x14ac:dyDescent="0.2">
      <c r="A43" s="6" t="s">
        <v>330</v>
      </c>
      <c r="B43" s="6" t="s">
        <v>66</v>
      </c>
      <c r="C43" s="20" t="s">
        <v>218</v>
      </c>
      <c r="D43" s="44" t="s">
        <v>553</v>
      </c>
    </row>
    <row r="44" spans="1:4" ht="17" x14ac:dyDescent="0.2">
      <c r="A44" s="6" t="s">
        <v>331</v>
      </c>
      <c r="B44" s="6" t="s">
        <v>66</v>
      </c>
      <c r="C44" s="20" t="s">
        <v>219</v>
      </c>
      <c r="D44" s="44" t="s">
        <v>553</v>
      </c>
    </row>
    <row r="45" spans="1:4" ht="17" x14ac:dyDescent="0.2">
      <c r="A45" s="6" t="s">
        <v>332</v>
      </c>
      <c r="B45" s="6" t="s">
        <v>66</v>
      </c>
      <c r="C45" s="19" t="s">
        <v>220</v>
      </c>
      <c r="D45" s="44" t="s">
        <v>553</v>
      </c>
    </row>
    <row r="46" spans="1:4" ht="17" x14ac:dyDescent="0.2">
      <c r="A46" s="6" t="s">
        <v>333</v>
      </c>
      <c r="B46" s="6" t="s">
        <v>66</v>
      </c>
      <c r="C46" s="19" t="s">
        <v>221</v>
      </c>
      <c r="D46" s="44" t="s">
        <v>553</v>
      </c>
    </row>
    <row r="47" spans="1:4" ht="17" x14ac:dyDescent="0.2">
      <c r="A47" s="6" t="s">
        <v>334</v>
      </c>
      <c r="B47" s="6" t="s">
        <v>66</v>
      </c>
      <c r="C47" s="19" t="s">
        <v>223</v>
      </c>
      <c r="D47" s="44" t="s">
        <v>553</v>
      </c>
    </row>
    <row r="48" spans="1:4" ht="17" x14ac:dyDescent="0.2">
      <c r="A48" s="6" t="s">
        <v>335</v>
      </c>
      <c r="B48" s="6" t="s">
        <v>66</v>
      </c>
      <c r="C48" s="16" t="s">
        <v>145</v>
      </c>
      <c r="D48" s="44" t="s">
        <v>553</v>
      </c>
    </row>
    <row r="49" spans="1:4" ht="17" x14ac:dyDescent="0.2">
      <c r="A49" s="6" t="s">
        <v>336</v>
      </c>
      <c r="B49" s="6" t="s">
        <v>66</v>
      </c>
      <c r="C49" s="25" t="s">
        <v>208</v>
      </c>
      <c r="D49" s="44" t="s">
        <v>553</v>
      </c>
    </row>
    <row r="50" spans="1:4" ht="17" x14ac:dyDescent="0.2">
      <c r="A50" s="6" t="s">
        <v>337</v>
      </c>
      <c r="B50" s="6" t="s">
        <v>66</v>
      </c>
      <c r="C50" s="16" t="s">
        <v>228</v>
      </c>
      <c r="D50" s="44" t="s">
        <v>553</v>
      </c>
    </row>
    <row r="51" spans="1:4" ht="17" x14ac:dyDescent="0.2">
      <c r="A51" s="6" t="s">
        <v>338</v>
      </c>
      <c r="B51" s="6" t="s">
        <v>66</v>
      </c>
      <c r="C51" s="26" t="s">
        <v>209</v>
      </c>
      <c r="D51" s="44" t="s">
        <v>553</v>
      </c>
    </row>
    <row r="52" spans="1:4" ht="17" x14ac:dyDescent="0.2">
      <c r="A52" s="6" t="s">
        <v>339</v>
      </c>
      <c r="B52" s="6" t="s">
        <v>66</v>
      </c>
      <c r="C52" s="22" t="s">
        <v>253</v>
      </c>
      <c r="D52" s="44" t="s">
        <v>553</v>
      </c>
    </row>
    <row r="53" spans="1:4" ht="17" x14ac:dyDescent="0.2">
      <c r="A53" s="6" t="s">
        <v>340</v>
      </c>
      <c r="B53" s="6" t="s">
        <v>66</v>
      </c>
      <c r="C53" s="22" t="s">
        <v>254</v>
      </c>
      <c r="D53" s="44" t="s">
        <v>553</v>
      </c>
    </row>
    <row r="54" spans="1:4" ht="17" x14ac:dyDescent="0.2">
      <c r="A54" s="6" t="s">
        <v>341</v>
      </c>
      <c r="B54" s="6" t="s">
        <v>66</v>
      </c>
      <c r="C54" s="19" t="s">
        <v>560</v>
      </c>
      <c r="D54" s="44" t="s">
        <v>553</v>
      </c>
    </row>
  </sheetData>
  <sheetProtection algorithmName="SHA-512" hashValue="B42YWtZZX7/Ji+RLnaPDnMtOez5/M5bOxn65HuT43huWe8cuMFqdIXTV27+/YMPEnGkx9lDt0gf8DgyWfyl8GQ==" saltValue="KuVyfysa7sezUng94rpqKg==" spinCount="100000" sheet="1" scenarios="1" selectLockedCells="1" selectUnlockedCells="1"/>
  <conditionalFormatting sqref="C42:C43">
    <cfRule type="duplicateValues" dxfId="3" priority="1"/>
  </conditionalFormatting>
  <conditionalFormatting sqref="C44">
    <cfRule type="duplicateValues" dxfId="2" priority="2"/>
  </conditionalFormatting>
  <conditionalFormatting sqref="C48:C50">
    <cfRule type="duplicateValues" dxfId="1" priority="3"/>
  </conditionalFormatting>
  <conditionalFormatting sqref="C51:C54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Choice</vt:lpstr>
      <vt:lpstr>Nominal Roll</vt:lpstr>
      <vt:lpstr>All topics</vt:lpstr>
      <vt:lpstr>FM-SCM</vt:lpstr>
      <vt:lpstr>IS-DS</vt:lpstr>
      <vt:lpstr>MGMT</vt:lpstr>
      <vt:lpstr>SM-SS</vt:lpstr>
      <vt:lpstr>OB-OD</vt:lpstr>
      <vt:lpstr>'All topics'!_FilterDatabase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2026-05-07T00:48:04Z</dcterms:modified>
</cp:coreProperties>
</file>